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y_documents\Work\Project - 3GPP\Documents - RAN4\RAN4 81 - Nov 2016\03 Meeting\V2X_RRM\"/>
    </mc:Choice>
  </mc:AlternateContent>
  <bookViews>
    <workbookView xWindow="0" yWindow="0" windowWidth="15090" windowHeight="7365" tabRatio="907"/>
  </bookViews>
  <sheets>
    <sheet name="Sheet1" sheetId="21" r:id="rId1"/>
    <sheet name="AWGN" sheetId="12" r:id="rId2"/>
    <sheet name="ETU500" sheetId="19" r:id="rId3"/>
    <sheet name="EVA2700" sheetId="20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14" i="20" l="1"/>
  <c r="AI13" i="20"/>
  <c r="AI12" i="20"/>
  <c r="AI11" i="20"/>
  <c r="AI10" i="20"/>
  <c r="AI9" i="20"/>
  <c r="AI8" i="20"/>
  <c r="AI7" i="20"/>
  <c r="AI6" i="20"/>
  <c r="AI5" i="20"/>
  <c r="AI4" i="20"/>
  <c r="AI3" i="20"/>
  <c r="AB14" i="20"/>
  <c r="AB13" i="20"/>
  <c r="AB12" i="20"/>
  <c r="AB11" i="20"/>
  <c r="AB10" i="20"/>
  <c r="AB9" i="20"/>
  <c r="AB8" i="20"/>
  <c r="AB7" i="20"/>
  <c r="U14" i="20"/>
  <c r="U13" i="20"/>
  <c r="U12" i="20"/>
  <c r="U11" i="20"/>
  <c r="U10" i="20"/>
  <c r="U9" i="20"/>
  <c r="U8" i="20"/>
  <c r="U7" i="20"/>
  <c r="U6" i="20"/>
  <c r="U5" i="20"/>
  <c r="U4" i="20"/>
  <c r="U3" i="20"/>
  <c r="N14" i="20"/>
  <c r="N13" i="20"/>
  <c r="N12" i="20"/>
  <c r="N11" i="20"/>
  <c r="N10" i="20"/>
  <c r="N9" i="20"/>
  <c r="N8" i="20"/>
  <c r="N7" i="20"/>
  <c r="N6" i="20"/>
  <c r="N5" i="20"/>
  <c r="N4" i="20"/>
  <c r="N3" i="20"/>
  <c r="G14" i="20"/>
  <c r="G13" i="20"/>
  <c r="G12" i="20"/>
  <c r="G11" i="20"/>
  <c r="G10" i="20"/>
  <c r="G9" i="20"/>
  <c r="G8" i="20"/>
  <c r="G7" i="20"/>
  <c r="G6" i="20"/>
  <c r="G5" i="20"/>
  <c r="G4" i="20"/>
  <c r="G3" i="20"/>
  <c r="AI14" i="19"/>
  <c r="AI13" i="19"/>
  <c r="AI12" i="19"/>
  <c r="AI11" i="19"/>
  <c r="AI10" i="19"/>
  <c r="AI9" i="19"/>
  <c r="AI8" i="19"/>
  <c r="AI7" i="19"/>
  <c r="AI6" i="19"/>
  <c r="AI5" i="19"/>
  <c r="AI4" i="19"/>
  <c r="AI3" i="19"/>
  <c r="AB14" i="19"/>
  <c r="AB13" i="19"/>
  <c r="AB12" i="19"/>
  <c r="AB11" i="19"/>
  <c r="AB10" i="19"/>
  <c r="AB9" i="19"/>
  <c r="AB8" i="19"/>
  <c r="AB7" i="19"/>
  <c r="U14" i="19"/>
  <c r="U13" i="19"/>
  <c r="U12" i="19"/>
  <c r="U11" i="19"/>
  <c r="U10" i="19"/>
  <c r="U9" i="19"/>
  <c r="U8" i="19"/>
  <c r="U7" i="19"/>
  <c r="U6" i="19"/>
  <c r="U5" i="19"/>
  <c r="U4" i="19"/>
  <c r="U3" i="19"/>
  <c r="N14" i="19"/>
  <c r="N13" i="19"/>
  <c r="N12" i="19"/>
  <c r="N11" i="19"/>
  <c r="N10" i="19"/>
  <c r="N9" i="19"/>
  <c r="N8" i="19"/>
  <c r="N7" i="19"/>
  <c r="N6" i="19"/>
  <c r="N5" i="19"/>
  <c r="N4" i="19"/>
  <c r="N3" i="19"/>
  <c r="G14" i="19"/>
  <c r="G13" i="19"/>
  <c r="G12" i="19"/>
  <c r="G11" i="19"/>
  <c r="G10" i="19"/>
  <c r="G9" i="19"/>
  <c r="G8" i="19"/>
  <c r="G7" i="19"/>
  <c r="G6" i="19"/>
  <c r="G5" i="19"/>
  <c r="G4" i="19"/>
  <c r="G3" i="19"/>
  <c r="AI14" i="12"/>
  <c r="AI13" i="12"/>
  <c r="AI12" i="12"/>
  <c r="AI11" i="12"/>
  <c r="AI10" i="12"/>
  <c r="AI9" i="12"/>
  <c r="AI8" i="12"/>
  <c r="AI7" i="12"/>
  <c r="AI6" i="12"/>
  <c r="AI5" i="12"/>
  <c r="AI4" i="12"/>
  <c r="AI3" i="12"/>
  <c r="AB14" i="12"/>
  <c r="AB13" i="12"/>
  <c r="AB12" i="12"/>
  <c r="AB11" i="12"/>
  <c r="AB10" i="12"/>
  <c r="AB9" i="12"/>
  <c r="AB8" i="12"/>
  <c r="AB7" i="12"/>
  <c r="U14" i="12"/>
  <c r="U13" i="12"/>
  <c r="U12" i="12"/>
  <c r="U11" i="12"/>
  <c r="U10" i="12"/>
  <c r="U9" i="12"/>
  <c r="U8" i="12"/>
  <c r="U7" i="12"/>
  <c r="U6" i="12"/>
  <c r="U5" i="12"/>
  <c r="U4" i="12"/>
  <c r="U3" i="12"/>
  <c r="N14" i="12"/>
  <c r="N13" i="12"/>
  <c r="N12" i="12"/>
  <c r="N11" i="12"/>
  <c r="N10" i="12"/>
  <c r="N9" i="12"/>
  <c r="N8" i="12"/>
  <c r="N7" i="12"/>
  <c r="N6" i="12"/>
  <c r="N5" i="12"/>
  <c r="N4" i="12"/>
  <c r="N3" i="12"/>
  <c r="G4" i="12"/>
  <c r="G5" i="12"/>
  <c r="G6" i="12"/>
  <c r="G7" i="12"/>
  <c r="G8" i="12"/>
  <c r="G9" i="12"/>
  <c r="G10" i="12"/>
  <c r="G11" i="12"/>
  <c r="G12" i="12"/>
  <c r="G13" i="12"/>
  <c r="G14" i="12"/>
  <c r="G3" i="12"/>
  <c r="AZ14" i="20" l="1"/>
  <c r="AK14" i="20"/>
  <c r="AJ14" i="20"/>
  <c r="AD14" i="20"/>
  <c r="AC14" i="20"/>
  <c r="W14" i="20"/>
  <c r="V14" i="20"/>
  <c r="P14" i="20"/>
  <c r="I14" i="20"/>
  <c r="H14" i="20"/>
  <c r="AZ13" i="20"/>
  <c r="AK13" i="20"/>
  <c r="AJ13" i="20"/>
  <c r="AD13" i="20"/>
  <c r="AC13" i="20"/>
  <c r="W13" i="20"/>
  <c r="V13" i="20"/>
  <c r="P13" i="20"/>
  <c r="I13" i="20"/>
  <c r="H13" i="20"/>
  <c r="AZ12" i="20"/>
  <c r="AK12" i="20"/>
  <c r="AJ12" i="20"/>
  <c r="AD12" i="20"/>
  <c r="AC12" i="20"/>
  <c r="W12" i="20"/>
  <c r="V12" i="20"/>
  <c r="P12" i="20"/>
  <c r="I12" i="20"/>
  <c r="H12" i="20"/>
  <c r="AZ11" i="20"/>
  <c r="AK11" i="20"/>
  <c r="AJ11" i="20"/>
  <c r="AD11" i="20"/>
  <c r="AC11" i="20"/>
  <c r="W11" i="20"/>
  <c r="V11" i="20"/>
  <c r="P11" i="20"/>
  <c r="I11" i="20"/>
  <c r="H11" i="20"/>
  <c r="BA11" i="20"/>
  <c r="AZ10" i="20"/>
  <c r="AK10" i="20"/>
  <c r="AJ10" i="20"/>
  <c r="AD10" i="20"/>
  <c r="AC10" i="20"/>
  <c r="W10" i="20"/>
  <c r="V10" i="20"/>
  <c r="P10" i="20"/>
  <c r="I10" i="20"/>
  <c r="H10" i="20"/>
  <c r="AZ9" i="20"/>
  <c r="AK9" i="20"/>
  <c r="AJ9" i="20"/>
  <c r="AD9" i="20"/>
  <c r="AC9" i="20"/>
  <c r="W9" i="20"/>
  <c r="V9" i="20"/>
  <c r="P9" i="20"/>
  <c r="I9" i="20"/>
  <c r="H9" i="20"/>
  <c r="AZ8" i="20"/>
  <c r="AK8" i="20"/>
  <c r="AJ8" i="20"/>
  <c r="AD8" i="20"/>
  <c r="AC8" i="20"/>
  <c r="W8" i="20"/>
  <c r="V8" i="20"/>
  <c r="P8" i="20"/>
  <c r="I8" i="20"/>
  <c r="H8" i="20"/>
  <c r="AZ7" i="20"/>
  <c r="AK7" i="20"/>
  <c r="AJ7" i="20"/>
  <c r="AD7" i="20"/>
  <c r="AC7" i="20"/>
  <c r="W7" i="20"/>
  <c r="V7" i="20"/>
  <c r="P7" i="20"/>
  <c r="I7" i="20"/>
  <c r="H7" i="20"/>
  <c r="BA7" i="20"/>
  <c r="AZ6" i="20"/>
  <c r="AK6" i="20"/>
  <c r="AJ6" i="20"/>
  <c r="W6" i="20"/>
  <c r="V6" i="20"/>
  <c r="P6" i="20"/>
  <c r="I6" i="20"/>
  <c r="H6" i="20"/>
  <c r="BA6" i="20"/>
  <c r="AZ5" i="20"/>
  <c r="AK5" i="20"/>
  <c r="AJ5" i="20"/>
  <c r="W5" i="20"/>
  <c r="V5" i="20"/>
  <c r="P5" i="20"/>
  <c r="I5" i="20"/>
  <c r="H5" i="20"/>
  <c r="BA5" i="20"/>
  <c r="AZ4" i="20"/>
  <c r="AK4" i="20"/>
  <c r="AJ4" i="20"/>
  <c r="W4" i="20"/>
  <c r="V4" i="20"/>
  <c r="P4" i="20"/>
  <c r="I4" i="20"/>
  <c r="H4" i="20"/>
  <c r="BA4" i="20"/>
  <c r="AZ3" i="20"/>
  <c r="AK3" i="20"/>
  <c r="AJ3" i="20"/>
  <c r="W3" i="20"/>
  <c r="V3" i="20"/>
  <c r="P3" i="20"/>
  <c r="I3" i="20"/>
  <c r="H3" i="20"/>
  <c r="BA3" i="20"/>
  <c r="AZ14" i="19"/>
  <c r="AK14" i="19"/>
  <c r="AJ14" i="19"/>
  <c r="AD14" i="19"/>
  <c r="AC14" i="19"/>
  <c r="W14" i="19"/>
  <c r="V14" i="19"/>
  <c r="P14" i="19"/>
  <c r="I14" i="19"/>
  <c r="H14" i="19"/>
  <c r="AZ13" i="19"/>
  <c r="AK13" i="19"/>
  <c r="AJ13" i="19"/>
  <c r="AD13" i="19"/>
  <c r="AC13" i="19"/>
  <c r="W13" i="19"/>
  <c r="V13" i="19"/>
  <c r="P13" i="19"/>
  <c r="I13" i="19"/>
  <c r="H13" i="19"/>
  <c r="AZ12" i="19"/>
  <c r="AK12" i="19"/>
  <c r="AJ12" i="19"/>
  <c r="AD12" i="19"/>
  <c r="AC12" i="19"/>
  <c r="W12" i="19"/>
  <c r="V12" i="19"/>
  <c r="P12" i="19"/>
  <c r="I12" i="19"/>
  <c r="H12" i="19"/>
  <c r="AZ11" i="19"/>
  <c r="AK11" i="19"/>
  <c r="AJ11" i="19"/>
  <c r="AD11" i="19"/>
  <c r="AC11" i="19"/>
  <c r="W11" i="19"/>
  <c r="V11" i="19"/>
  <c r="P11" i="19"/>
  <c r="I11" i="19"/>
  <c r="H11" i="19"/>
  <c r="BA11" i="19"/>
  <c r="AZ10" i="19"/>
  <c r="AK10" i="19"/>
  <c r="AJ10" i="19"/>
  <c r="AD10" i="19"/>
  <c r="AC10" i="19"/>
  <c r="W10" i="19"/>
  <c r="V10" i="19"/>
  <c r="P10" i="19"/>
  <c r="I10" i="19"/>
  <c r="H10" i="19"/>
  <c r="AZ9" i="19"/>
  <c r="AK9" i="19"/>
  <c r="AJ9" i="19"/>
  <c r="AD9" i="19"/>
  <c r="AC9" i="19"/>
  <c r="W9" i="19"/>
  <c r="V9" i="19"/>
  <c r="P9" i="19"/>
  <c r="I9" i="19"/>
  <c r="H9" i="19"/>
  <c r="AZ8" i="19"/>
  <c r="AK8" i="19"/>
  <c r="AJ8" i="19"/>
  <c r="AD8" i="19"/>
  <c r="AC8" i="19"/>
  <c r="W8" i="19"/>
  <c r="V8" i="19"/>
  <c r="P8" i="19"/>
  <c r="I8" i="19"/>
  <c r="H8" i="19"/>
  <c r="AZ7" i="19"/>
  <c r="AK7" i="19"/>
  <c r="AJ7" i="19"/>
  <c r="AD7" i="19"/>
  <c r="AC7" i="19"/>
  <c r="W7" i="19"/>
  <c r="V7" i="19"/>
  <c r="P7" i="19"/>
  <c r="I7" i="19"/>
  <c r="H7" i="19"/>
  <c r="BA7" i="19"/>
  <c r="AZ6" i="19"/>
  <c r="AK6" i="19"/>
  <c r="AJ6" i="19"/>
  <c r="W6" i="19"/>
  <c r="V6" i="19"/>
  <c r="P6" i="19"/>
  <c r="I6" i="19"/>
  <c r="H6" i="19"/>
  <c r="BA6" i="19"/>
  <c r="AZ5" i="19"/>
  <c r="AK5" i="19"/>
  <c r="AJ5" i="19"/>
  <c r="W5" i="19"/>
  <c r="V5" i="19"/>
  <c r="P5" i="19"/>
  <c r="I5" i="19"/>
  <c r="H5" i="19"/>
  <c r="BA5" i="19"/>
  <c r="AZ4" i="19"/>
  <c r="AK4" i="19"/>
  <c r="AJ4" i="19"/>
  <c r="W4" i="19"/>
  <c r="V4" i="19"/>
  <c r="P4" i="19"/>
  <c r="I4" i="19"/>
  <c r="H4" i="19"/>
  <c r="BA4" i="19"/>
  <c r="AZ3" i="19"/>
  <c r="AK3" i="19"/>
  <c r="AJ3" i="19"/>
  <c r="W3" i="19"/>
  <c r="V3" i="19"/>
  <c r="P3" i="19"/>
  <c r="I3" i="19"/>
  <c r="H3" i="19"/>
  <c r="BA3" i="19"/>
  <c r="AK14" i="12"/>
  <c r="AJ14" i="12"/>
  <c r="AK13" i="12"/>
  <c r="AJ13" i="12"/>
  <c r="AK12" i="12"/>
  <c r="AJ12" i="12"/>
  <c r="AK11" i="12"/>
  <c r="AJ11" i="12"/>
  <c r="AK10" i="12"/>
  <c r="AJ10" i="12"/>
  <c r="AK9" i="12"/>
  <c r="AJ9" i="12"/>
  <c r="AK8" i="12"/>
  <c r="AJ8" i="12"/>
  <c r="AK7" i="12"/>
  <c r="AJ7" i="12"/>
  <c r="AK6" i="12"/>
  <c r="AJ6" i="12"/>
  <c r="AK5" i="12"/>
  <c r="AJ5" i="12"/>
  <c r="AK4" i="12"/>
  <c r="AJ4" i="12"/>
  <c r="AK3" i="12"/>
  <c r="AJ3" i="12"/>
  <c r="AD14" i="12"/>
  <c r="AC14" i="12"/>
  <c r="AD13" i="12"/>
  <c r="AC13" i="12"/>
  <c r="AD12" i="12"/>
  <c r="AC12" i="12"/>
  <c r="AD11" i="12"/>
  <c r="AC11" i="12"/>
  <c r="AD10" i="12"/>
  <c r="AC10" i="12"/>
  <c r="AD9" i="12"/>
  <c r="AC9" i="12"/>
  <c r="AD8" i="12"/>
  <c r="AC8" i="12"/>
  <c r="AD7" i="12"/>
  <c r="AC7" i="12"/>
  <c r="W14" i="12"/>
  <c r="V14" i="12"/>
  <c r="W13" i="12"/>
  <c r="V13" i="12"/>
  <c r="W12" i="12"/>
  <c r="V12" i="12"/>
  <c r="W11" i="12"/>
  <c r="V11" i="12"/>
  <c r="W10" i="12"/>
  <c r="V10" i="12"/>
  <c r="W9" i="12"/>
  <c r="V9" i="12"/>
  <c r="W8" i="12"/>
  <c r="V8" i="12"/>
  <c r="W7" i="12"/>
  <c r="V7" i="12"/>
  <c r="W6" i="12"/>
  <c r="V6" i="12"/>
  <c r="W5" i="12"/>
  <c r="V5" i="12"/>
  <c r="W4" i="12"/>
  <c r="V4" i="12"/>
  <c r="W3" i="12"/>
  <c r="V3" i="12"/>
  <c r="P14" i="12"/>
  <c r="P13" i="12"/>
  <c r="P12" i="12"/>
  <c r="P11" i="12"/>
  <c r="P10" i="12"/>
  <c r="P9" i="12"/>
  <c r="P8" i="12"/>
  <c r="P7" i="12"/>
  <c r="P6" i="12"/>
  <c r="P5" i="12"/>
  <c r="P4" i="12"/>
  <c r="P3" i="12"/>
  <c r="I4" i="12"/>
  <c r="I5" i="12"/>
  <c r="I6" i="12"/>
  <c r="I7" i="12"/>
  <c r="I8" i="12"/>
  <c r="I9" i="12"/>
  <c r="I10" i="12"/>
  <c r="I11" i="12"/>
  <c r="I12" i="12"/>
  <c r="I13" i="12"/>
  <c r="I14" i="12"/>
  <c r="I3" i="12"/>
  <c r="H4" i="12"/>
  <c r="H5" i="12"/>
  <c r="H6" i="12"/>
  <c r="H7" i="12"/>
  <c r="H8" i="12"/>
  <c r="H9" i="12"/>
  <c r="H10" i="12"/>
  <c r="H11" i="12"/>
  <c r="H12" i="12"/>
  <c r="H13" i="12"/>
  <c r="H14" i="12"/>
  <c r="H3" i="12"/>
  <c r="BA3" i="12"/>
  <c r="BA14" i="20" l="1"/>
  <c r="BA9" i="20"/>
  <c r="BA13" i="20"/>
  <c r="BA10" i="20"/>
  <c r="BA8" i="20"/>
  <c r="BA12" i="20"/>
  <c r="BA14" i="19"/>
  <c r="BA9" i="19"/>
  <c r="BA13" i="19"/>
  <c r="BA10" i="19"/>
  <c r="BA8" i="19"/>
  <c r="BA12" i="19"/>
  <c r="BA14" i="12" l="1"/>
  <c r="AZ14" i="12"/>
  <c r="BA13" i="12"/>
  <c r="AZ13" i="12"/>
  <c r="BA12" i="12"/>
  <c r="AZ12" i="12"/>
  <c r="BA11" i="12"/>
  <c r="AZ11" i="12"/>
  <c r="BA10" i="12"/>
  <c r="AZ10" i="12"/>
  <c r="BA9" i="12"/>
  <c r="AZ9" i="12"/>
  <c r="BA8" i="12"/>
  <c r="AZ8" i="12"/>
  <c r="BA7" i="12"/>
  <c r="AZ7" i="12"/>
  <c r="BA6" i="12"/>
  <c r="AZ6" i="12"/>
  <c r="BA5" i="12"/>
  <c r="AZ5" i="12"/>
  <c r="BA4" i="12"/>
  <c r="AZ4" i="12"/>
  <c r="AZ3" i="12"/>
</calcChain>
</file>

<file path=xl/sharedStrings.xml><?xml version="1.0" encoding="utf-8"?>
<sst xmlns="http://schemas.openxmlformats.org/spreadsheetml/2006/main" count="202" uniqueCount="35">
  <si>
    <t>5% CDF</t>
  </si>
  <si>
    <t>95% CDF</t>
  </si>
  <si>
    <t>Absolute</t>
  </si>
  <si>
    <t>Company 6</t>
  </si>
  <si>
    <t>Company 7</t>
  </si>
  <si>
    <t>Intel (R4-1609087)</t>
  </si>
  <si>
    <t>CATT (R4-1609510)</t>
  </si>
  <si>
    <t>160ms</t>
  </si>
  <si>
    <t>320ms</t>
  </si>
  <si>
    <t>480ms</t>
  </si>
  <si>
    <t>LGE (R4-165602)</t>
  </si>
  <si>
    <t>Ericsson (R4-1609840)</t>
  </si>
  <si>
    <t>Average</t>
  </si>
  <si>
    <t>Huawei (R4-1610094)</t>
  </si>
  <si>
    <t>50% CDF</t>
  </si>
  <si>
    <t>50%CDF</t>
  </si>
  <si>
    <t>Relative1</t>
  </si>
  <si>
    <t>Relative2</t>
  </si>
  <si>
    <t>Relative2: max{(ΔRSRP_50 - ΔRSRP_5), (ΔRSRP_95 - ΔRSRP_50)}</t>
  </si>
  <si>
    <t>Relative3: ΔRSRP_95 - ΔRSRP_5</t>
  </si>
  <si>
    <t>Relative3</t>
  </si>
  <si>
    <t>Relative1: (ΔRSRP_95 - ΔRSRP_5)/2</t>
  </si>
  <si>
    <t>3GPP TSG-RAN WG4 meeting #81
Reno, Nevada, USA, 14 – 19 November, 2016</t>
  </si>
  <si>
    <t>Tdoc number:</t>
  </si>
  <si>
    <t>Agenda item:</t>
  </si>
  <si>
    <t>Source:</t>
  </si>
  <si>
    <t>Title:</t>
  </si>
  <si>
    <t>Document for:</t>
  </si>
  <si>
    <t>Information</t>
  </si>
  <si>
    <t>Abstract:</t>
  </si>
  <si>
    <t>8.20.4.3</t>
  </si>
  <si>
    <t>This results spreadsheet summarizes companies' S-RSRP simulation results</t>
  </si>
  <si>
    <t>R4-1610684</t>
  </si>
  <si>
    <t>Simulation results summary for S-RSRP measurements</t>
  </si>
  <si>
    <t>Intel Corporation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</si>
</sst>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0" xfId="0" applyBorder="1"/>
    <xf numFmtId="164" fontId="0" fillId="0" borderId="1" xfId="0" applyNumberFormat="1" applyBorder="1" applyAlignment="1">
      <alignment horizontal="center"/>
    </xf>
    <xf numFmtId="0" fontId="0" fillId="2" borderId="8" xfId="0" applyFill="1" applyBorder="1"/>
    <xf numFmtId="0" fontId="0" fillId="2" borderId="6" xfId="0" applyFill="1" applyBorder="1"/>
    <xf numFmtId="0" fontId="0" fillId="2" borderId="2" xfId="0" applyFill="1" applyBorder="1"/>
    <xf numFmtId="0" fontId="0" fillId="2" borderId="5" xfId="0" applyFill="1" applyBorder="1"/>
    <xf numFmtId="164" fontId="0" fillId="0" borderId="4" xfId="0" applyNumberFormat="1" applyBorder="1" applyAlignment="1">
      <alignment horizontal="center"/>
    </xf>
    <xf numFmtId="0" fontId="0" fillId="0" borderId="4" xfId="0" applyBorder="1"/>
    <xf numFmtId="164" fontId="0" fillId="0" borderId="11" xfId="0" applyNumberFormat="1" applyBorder="1" applyAlignment="1">
      <alignment horizontal="center"/>
    </xf>
    <xf numFmtId="0" fontId="0" fillId="0" borderId="11" xfId="0" applyBorder="1"/>
    <xf numFmtId="164" fontId="0" fillId="0" borderId="1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0" fontId="0" fillId="2" borderId="0" xfId="0" applyFill="1" applyBorder="1"/>
    <xf numFmtId="0" fontId="0" fillId="2" borderId="14" xfId="0" applyFill="1" applyBorder="1"/>
    <xf numFmtId="0" fontId="0" fillId="2" borderId="15" xfId="0" applyFill="1" applyBorder="1"/>
    <xf numFmtId="164" fontId="0" fillId="0" borderId="16" xfId="0" applyNumberFormat="1" applyBorder="1"/>
    <xf numFmtId="164" fontId="0" fillId="0" borderId="17" xfId="0" applyNumberFormat="1" applyBorder="1"/>
    <xf numFmtId="164" fontId="0" fillId="0" borderId="22" xfId="0" applyNumberFormat="1" applyBorder="1"/>
    <xf numFmtId="164" fontId="0" fillId="0" borderId="23" xfId="0" applyNumberFormat="1" applyBorder="1"/>
    <xf numFmtId="164" fontId="0" fillId="0" borderId="20" xfId="0" applyNumberFormat="1" applyBorder="1"/>
    <xf numFmtId="164" fontId="0" fillId="0" borderId="21" xfId="0" applyNumberFormat="1" applyBorder="1"/>
    <xf numFmtId="164" fontId="0" fillId="0" borderId="18" xfId="0" applyNumberFormat="1" applyBorder="1"/>
    <xf numFmtId="164" fontId="0" fillId="0" borderId="19" xfId="0" applyNumberFormat="1" applyBorder="1"/>
    <xf numFmtId="164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4" fontId="0" fillId="0" borderId="16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24" xfId="0" applyNumberFormat="1" applyBorder="1" applyAlignment="1">
      <alignment horizontal="center"/>
    </xf>
    <xf numFmtId="164" fontId="0" fillId="0" borderId="25" xfId="0" applyNumberFormat="1" applyBorder="1" applyAlignment="1">
      <alignment horizontal="center"/>
    </xf>
    <xf numFmtId="0" fontId="0" fillId="2" borderId="1" xfId="0" applyFill="1" applyBorder="1"/>
    <xf numFmtId="0" fontId="1" fillId="0" borderId="0" xfId="0" applyFont="1"/>
    <xf numFmtId="0" fontId="2" fillId="0" borderId="0" xfId="0" applyFont="1" applyAlignment="1">
      <alignment wrapText="1"/>
    </xf>
    <xf numFmtId="0" fontId="0" fillId="2" borderId="7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25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S-RSRP accuracy, AWGN, 160ms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AWGN!$C$1:$G$1</c:f>
              <c:strCache>
                <c:ptCount val="1"/>
                <c:pt idx="0">
                  <c:v>Intel (R4-1609087)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AWGN!$B$3:$B$6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AWGN!$F$3:$F$6</c:f>
              <c:numCache>
                <c:formatCode>0.0</c:formatCode>
                <c:ptCount val="4"/>
                <c:pt idx="0">
                  <c:v>2.46</c:v>
                </c:pt>
                <c:pt idx="1">
                  <c:v>1.67</c:v>
                </c:pt>
                <c:pt idx="2">
                  <c:v>1.07</c:v>
                </c:pt>
                <c:pt idx="3">
                  <c:v>0.71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AWGN!$J$1:$N$1</c:f>
              <c:strCache>
                <c:ptCount val="1"/>
                <c:pt idx="0">
                  <c:v>CATT (R4-1609510)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AWGN!$B$3:$B$6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AWGN!$M$3:$M$6</c:f>
              <c:numCache>
                <c:formatCode>0.0</c:formatCode>
                <c:ptCount val="4"/>
                <c:pt idx="0">
                  <c:v>1.9535</c:v>
                </c:pt>
                <c:pt idx="1">
                  <c:v>1.2855000000000001</c:v>
                </c:pt>
                <c:pt idx="2">
                  <c:v>0.86709999999999998</c:v>
                </c:pt>
                <c:pt idx="3">
                  <c:v>0.59409999999999996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AWGN!$Q$1:$U$1</c:f>
              <c:strCache>
                <c:ptCount val="1"/>
                <c:pt idx="0">
                  <c:v>Huawei (R4-1610094)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AWGN!$B$3:$B$6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AWGN!$T$3:$T$6</c:f>
              <c:numCache>
                <c:formatCode>0.0</c:formatCode>
                <c:ptCount val="4"/>
                <c:pt idx="0">
                  <c:v>1.88</c:v>
                </c:pt>
                <c:pt idx="1">
                  <c:v>1.24</c:v>
                </c:pt>
                <c:pt idx="2">
                  <c:v>0.87</c:v>
                </c:pt>
                <c:pt idx="3">
                  <c:v>0.56999999999999995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AWGN!$X$1:$AB$1</c:f>
              <c:strCache>
                <c:ptCount val="1"/>
                <c:pt idx="0">
                  <c:v>Ericsson (R4-1609840)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AWGN!$B$3:$B$6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AWGN!$AA$3:$AA$6</c:f>
              <c:numCache>
                <c:formatCode>General</c:formatCode>
                <c:ptCount val="4"/>
              </c:numCache>
            </c:numRef>
          </c:val>
          <c:smooth val="0"/>
        </c:ser>
        <c:ser>
          <c:idx val="4"/>
          <c:order val="4"/>
          <c:tx>
            <c:strRef>
              <c:f>AWGN!$AE$1:$AI$1</c:f>
              <c:strCache>
                <c:ptCount val="1"/>
                <c:pt idx="0">
                  <c:v>LGE (R4-165602)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AWGN!$B$3:$B$6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AWGN!$AH$3:$AH$6</c:f>
              <c:numCache>
                <c:formatCode>0.0</c:formatCode>
                <c:ptCount val="4"/>
                <c:pt idx="0">
                  <c:v>2.12</c:v>
                </c:pt>
                <c:pt idx="1">
                  <c:v>1.36</c:v>
                </c:pt>
                <c:pt idx="2">
                  <c:v>0.89</c:v>
                </c:pt>
                <c:pt idx="3">
                  <c:v>0.59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AWGN!$AL$1:$AP$1</c:f>
              <c:strCache>
                <c:ptCount val="1"/>
                <c:pt idx="0">
                  <c:v>Company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AWGN!$B$3:$B$6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AWGN!$AO$3:$AO$6</c:f>
              <c:numCache>
                <c:formatCode>General</c:formatCode>
                <c:ptCount val="4"/>
              </c:numCache>
            </c:numRef>
          </c:val>
          <c:smooth val="0"/>
        </c:ser>
        <c:ser>
          <c:idx val="6"/>
          <c:order val="6"/>
          <c:tx>
            <c:strRef>
              <c:f>AWGN!$AS$1:$AW$1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AWGN!$B$3:$B$6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AWGN!$AV$3:$AV$6</c:f>
              <c:numCache>
                <c:formatCode>General</c:formatCode>
                <c:ptCount val="4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8444984"/>
        <c:axId val="328439104"/>
      </c:lineChart>
      <c:catAx>
        <c:axId val="328444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SNR,</a:t>
                </a:r>
                <a:r>
                  <a:rPr lang="en-US" baseline="0"/>
                  <a:t> dB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8439104"/>
        <c:crosses val="autoZero"/>
        <c:auto val="1"/>
        <c:lblAlgn val="ctr"/>
        <c:lblOffset val="100"/>
        <c:noMultiLvlLbl val="0"/>
      </c:catAx>
      <c:valAx>
        <c:axId val="328439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S-RSRP</a:t>
                </a:r>
                <a:r>
                  <a:rPr lang="en-US" baseline="0"/>
                  <a:t> accuracy, dB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8444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S-RSRP accuracy, </a:t>
            </a:r>
            <a:r>
              <a:rPr lang="en-US" sz="1400" b="0" i="0" u="none" strike="noStrike" baseline="0">
                <a:effectLst/>
              </a:rPr>
              <a:t>AWGN, 320ms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AWGN!$C$1:$G$1</c:f>
              <c:strCache>
                <c:ptCount val="1"/>
                <c:pt idx="0">
                  <c:v>Intel (R4-1609087)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AWGN!$B$7:$B$10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AWGN!$F$7:$F$10</c:f>
              <c:numCache>
                <c:formatCode>0.0</c:formatCode>
                <c:ptCount val="4"/>
                <c:pt idx="0">
                  <c:v>2.19</c:v>
                </c:pt>
                <c:pt idx="1">
                  <c:v>1.45</c:v>
                </c:pt>
                <c:pt idx="2">
                  <c:v>0.94</c:v>
                </c:pt>
                <c:pt idx="3">
                  <c:v>0.61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AWGN!$J$1:$N$1</c:f>
              <c:strCache>
                <c:ptCount val="1"/>
                <c:pt idx="0">
                  <c:v>CATT (R4-1609510)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AWGN!$B$7:$B$10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AWGN!$M$7:$M$10</c:f>
              <c:numCache>
                <c:formatCode>0.0</c:formatCode>
                <c:ptCount val="4"/>
                <c:pt idx="0">
                  <c:v>1.6269</c:v>
                </c:pt>
                <c:pt idx="1">
                  <c:v>1.0513999999999999</c:v>
                </c:pt>
                <c:pt idx="2">
                  <c:v>0.7</c:v>
                </c:pt>
                <c:pt idx="3">
                  <c:v>0.47989999999999999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AWGN!$Q$1:$U$1</c:f>
              <c:strCache>
                <c:ptCount val="1"/>
                <c:pt idx="0">
                  <c:v>Huawei (R4-1610094)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AWGN!$B$7:$B$10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AWGN!$T$7:$T$10</c:f>
              <c:numCache>
                <c:formatCode>0.0</c:formatCode>
                <c:ptCount val="4"/>
                <c:pt idx="0">
                  <c:v>1.41</c:v>
                </c:pt>
                <c:pt idx="1">
                  <c:v>0.88</c:v>
                </c:pt>
                <c:pt idx="2">
                  <c:v>0.65</c:v>
                </c:pt>
                <c:pt idx="3">
                  <c:v>0.42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AWGN!$X$1:$AB$1</c:f>
              <c:strCache>
                <c:ptCount val="1"/>
                <c:pt idx="0">
                  <c:v>Ericsson (R4-1609840)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AWGN!$B$7:$B$10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AWGN!$AA$7:$AA$10</c:f>
              <c:numCache>
                <c:formatCode>0.0</c:formatCode>
                <c:ptCount val="4"/>
                <c:pt idx="0">
                  <c:v>2.16</c:v>
                </c:pt>
                <c:pt idx="1">
                  <c:v>1.38</c:v>
                </c:pt>
                <c:pt idx="2">
                  <c:v>0.84</c:v>
                </c:pt>
                <c:pt idx="3">
                  <c:v>0.54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AWGN!$AE$1:$AI$1</c:f>
              <c:strCache>
                <c:ptCount val="1"/>
                <c:pt idx="0">
                  <c:v>LGE (R4-165602)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AWGN!$B$7:$B$10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AWGN!$AH$7:$AH$10</c:f>
              <c:numCache>
                <c:formatCode>0.0</c:formatCode>
                <c:ptCount val="4"/>
                <c:pt idx="0">
                  <c:v>1.83</c:v>
                </c:pt>
                <c:pt idx="1">
                  <c:v>1.1399999999999999</c:v>
                </c:pt>
                <c:pt idx="2">
                  <c:v>0.72</c:v>
                </c:pt>
                <c:pt idx="3">
                  <c:v>0.47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AWGN!$AL$1:$AP$1</c:f>
              <c:strCache>
                <c:ptCount val="1"/>
                <c:pt idx="0">
                  <c:v>Company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AWGN!$B$7:$B$10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AWGN!$AO$7:$AO$10</c:f>
              <c:numCache>
                <c:formatCode>General</c:formatCode>
                <c:ptCount val="4"/>
              </c:numCache>
            </c:numRef>
          </c:val>
          <c:smooth val="0"/>
        </c:ser>
        <c:ser>
          <c:idx val="6"/>
          <c:order val="6"/>
          <c:tx>
            <c:strRef>
              <c:f>AWGN!$AS$1:$AW$1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AWGN!$B$7:$B$10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AWGN!$AV$7:$AV$10</c:f>
              <c:numCache>
                <c:formatCode>General</c:formatCode>
                <c:ptCount val="4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8441064"/>
        <c:axId val="328437536"/>
      </c:lineChart>
      <c:catAx>
        <c:axId val="328441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SNR,</a:t>
                </a:r>
                <a:r>
                  <a:rPr lang="en-US" baseline="0"/>
                  <a:t> dB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8437536"/>
        <c:crosses val="autoZero"/>
        <c:auto val="1"/>
        <c:lblAlgn val="ctr"/>
        <c:lblOffset val="100"/>
        <c:noMultiLvlLbl val="0"/>
      </c:catAx>
      <c:valAx>
        <c:axId val="328437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S-RSRP</a:t>
                </a:r>
                <a:r>
                  <a:rPr lang="en-US" baseline="0"/>
                  <a:t> accuracy, dB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8441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S-RSRP accuracy, </a:t>
            </a:r>
            <a:r>
              <a:rPr lang="en-US" sz="1400" b="0" i="0" u="none" strike="noStrike" baseline="0">
                <a:effectLst/>
              </a:rPr>
              <a:t>AWGN, 480ms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AWGN!$C$1:$G$1</c:f>
              <c:strCache>
                <c:ptCount val="1"/>
                <c:pt idx="0">
                  <c:v>Intel (R4-1609087)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AWGN!$B$11:$B$14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AWGN!$F$11:$F$14</c:f>
              <c:numCache>
                <c:formatCode>0.0</c:formatCode>
                <c:ptCount val="4"/>
                <c:pt idx="0">
                  <c:v>2.1</c:v>
                </c:pt>
                <c:pt idx="1">
                  <c:v>1.39</c:v>
                </c:pt>
                <c:pt idx="2">
                  <c:v>0.88</c:v>
                </c:pt>
                <c:pt idx="3">
                  <c:v>0.56000000000000005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AWGN!$J$1:$N$1</c:f>
              <c:strCache>
                <c:ptCount val="1"/>
                <c:pt idx="0">
                  <c:v>CATT (R4-1609510)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AWGN!$B$11:$B$14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AWGN!$M$11:$M$14</c:f>
              <c:numCache>
                <c:formatCode>0.0</c:formatCode>
                <c:ptCount val="4"/>
                <c:pt idx="0">
                  <c:v>1.464</c:v>
                </c:pt>
                <c:pt idx="1">
                  <c:v>0.92320000000000002</c:v>
                </c:pt>
                <c:pt idx="2">
                  <c:v>0.6089</c:v>
                </c:pt>
                <c:pt idx="3">
                  <c:v>0.41880000000000001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AWGN!$Q$1:$U$1</c:f>
              <c:strCache>
                <c:ptCount val="1"/>
                <c:pt idx="0">
                  <c:v>Huawei (R4-1610094)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AWGN!$B$11:$B$14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AWGN!$T$11:$T$14</c:f>
              <c:numCache>
                <c:formatCode>0.0</c:formatCode>
                <c:ptCount val="4"/>
                <c:pt idx="0">
                  <c:v>1.04</c:v>
                </c:pt>
                <c:pt idx="1">
                  <c:v>0.71</c:v>
                </c:pt>
                <c:pt idx="2">
                  <c:v>0.46</c:v>
                </c:pt>
                <c:pt idx="3">
                  <c:v>0.3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AWGN!$X$1:$AB$1</c:f>
              <c:strCache>
                <c:ptCount val="1"/>
                <c:pt idx="0">
                  <c:v>Ericsson (R4-1609840)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AWGN!$B$11:$B$14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AWGN!$AA$11:$AA$14</c:f>
              <c:numCache>
                <c:formatCode>0.0</c:formatCode>
                <c:ptCount val="4"/>
                <c:pt idx="0">
                  <c:v>1.86</c:v>
                </c:pt>
                <c:pt idx="1">
                  <c:v>1.1599999999999999</c:v>
                </c:pt>
                <c:pt idx="2">
                  <c:v>0.77</c:v>
                </c:pt>
                <c:pt idx="3">
                  <c:v>0.44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AWGN!$AE$1:$AI$1</c:f>
              <c:strCache>
                <c:ptCount val="1"/>
                <c:pt idx="0">
                  <c:v>LGE (R4-165602)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AWGN!$B$11:$B$14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AWGN!$AH$11:$AH$14</c:f>
              <c:numCache>
                <c:formatCode>0.0</c:formatCode>
                <c:ptCount val="4"/>
                <c:pt idx="0">
                  <c:v>1.7</c:v>
                </c:pt>
                <c:pt idx="1">
                  <c:v>1.04</c:v>
                </c:pt>
                <c:pt idx="2">
                  <c:v>0.65</c:v>
                </c:pt>
                <c:pt idx="3">
                  <c:v>0.42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AWGN!$AL$1:$AP$1</c:f>
              <c:strCache>
                <c:ptCount val="1"/>
                <c:pt idx="0">
                  <c:v>Company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AWGN!$B$11:$B$14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AWGN!$AO$11:$AO$14</c:f>
              <c:numCache>
                <c:formatCode>General</c:formatCode>
                <c:ptCount val="4"/>
              </c:numCache>
            </c:numRef>
          </c:val>
          <c:smooth val="0"/>
        </c:ser>
        <c:ser>
          <c:idx val="6"/>
          <c:order val="6"/>
          <c:tx>
            <c:strRef>
              <c:f>AWGN!$AS$1:$AW$1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AWGN!$B$11:$B$14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AWGN!$AV$11:$AV$14</c:f>
              <c:numCache>
                <c:formatCode>General</c:formatCode>
                <c:ptCount val="4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8446944"/>
        <c:axId val="328434792"/>
      </c:lineChart>
      <c:catAx>
        <c:axId val="3284469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SNR,</a:t>
                </a:r>
                <a:r>
                  <a:rPr lang="en-US" baseline="0"/>
                  <a:t> dB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8434792"/>
        <c:crosses val="autoZero"/>
        <c:auto val="1"/>
        <c:lblAlgn val="ctr"/>
        <c:lblOffset val="100"/>
        <c:noMultiLvlLbl val="0"/>
      </c:catAx>
      <c:valAx>
        <c:axId val="328434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S-RSRP</a:t>
                </a:r>
                <a:r>
                  <a:rPr lang="en-US" baseline="0"/>
                  <a:t> accuracy, dB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8446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S-RSRP accuracy, </a:t>
            </a:r>
            <a:r>
              <a:rPr lang="en-US" sz="1400" b="0" i="0" u="none" strike="noStrike" baseline="0">
                <a:effectLst/>
              </a:rPr>
              <a:t>ETU-500Hz</a:t>
            </a:r>
            <a:r>
              <a:rPr lang="en-US"/>
              <a:t>, 160ms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'ETU500'!$C$1:$G$1</c:f>
              <c:strCache>
                <c:ptCount val="1"/>
                <c:pt idx="0">
                  <c:v>Intel (R4-1609087)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'ETU500'!$B$3:$B$6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'ETU500'!$F$3:$F$6</c:f>
              <c:numCache>
                <c:formatCode>0.0</c:formatCode>
                <c:ptCount val="4"/>
                <c:pt idx="0">
                  <c:v>2.5</c:v>
                </c:pt>
                <c:pt idx="1">
                  <c:v>1.42</c:v>
                </c:pt>
                <c:pt idx="2">
                  <c:v>0.71</c:v>
                </c:pt>
                <c:pt idx="3">
                  <c:v>0.82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'ETU500'!$J$1:$N$1</c:f>
              <c:strCache>
                <c:ptCount val="1"/>
                <c:pt idx="0">
                  <c:v>CATT (R4-1609510)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'ETU500'!$B$3:$B$6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'ETU500'!$M$3:$M$6</c:f>
              <c:numCache>
                <c:formatCode>0.0</c:formatCode>
                <c:ptCount val="4"/>
                <c:pt idx="0">
                  <c:v>1.9567000000000001</c:v>
                </c:pt>
                <c:pt idx="1">
                  <c:v>1.2121</c:v>
                </c:pt>
                <c:pt idx="2">
                  <c:v>0.78610000000000002</c:v>
                </c:pt>
                <c:pt idx="3">
                  <c:v>0.51690000000000003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'ETU500'!$Q$1:$U$1</c:f>
              <c:strCache>
                <c:ptCount val="1"/>
                <c:pt idx="0">
                  <c:v>Huawei (R4-1610094)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'ETU500'!$B$3:$B$6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'ETU500'!$T$3:$T$6</c:f>
              <c:numCache>
                <c:formatCode>0.0</c:formatCode>
                <c:ptCount val="4"/>
                <c:pt idx="0">
                  <c:v>1.89</c:v>
                </c:pt>
                <c:pt idx="1">
                  <c:v>1.3</c:v>
                </c:pt>
                <c:pt idx="2">
                  <c:v>0.79</c:v>
                </c:pt>
                <c:pt idx="3">
                  <c:v>0.56000000000000005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'ETU500'!$X$1:$AB$1</c:f>
              <c:strCache>
                <c:ptCount val="1"/>
                <c:pt idx="0">
                  <c:v>Ericsson (R4-1609840)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'ETU500'!$B$3:$B$6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'ETU500'!$AA$3:$AA$6</c:f>
              <c:numCache>
                <c:formatCode>General</c:formatCode>
                <c:ptCount val="4"/>
              </c:numCache>
            </c:numRef>
          </c:val>
          <c:smooth val="0"/>
        </c:ser>
        <c:ser>
          <c:idx val="4"/>
          <c:order val="4"/>
          <c:tx>
            <c:strRef>
              <c:f>'ETU500'!$AE$1:$AI$1</c:f>
              <c:strCache>
                <c:ptCount val="1"/>
                <c:pt idx="0">
                  <c:v>LGE (R4-165602)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'ETU500'!$B$3:$B$6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'ETU500'!$AH$3:$AH$6</c:f>
              <c:numCache>
                <c:formatCode>0.0</c:formatCode>
                <c:ptCount val="4"/>
                <c:pt idx="0">
                  <c:v>1.82</c:v>
                </c:pt>
                <c:pt idx="1">
                  <c:v>1.1399999999999999</c:v>
                </c:pt>
                <c:pt idx="2">
                  <c:v>0.91</c:v>
                </c:pt>
                <c:pt idx="3">
                  <c:v>0.76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'ETU500'!$AL$1:$AP$1</c:f>
              <c:strCache>
                <c:ptCount val="1"/>
                <c:pt idx="0">
                  <c:v>Company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'ETU500'!$B$3:$B$6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'ETU500'!$AO$3:$AO$6</c:f>
              <c:numCache>
                <c:formatCode>General</c:formatCode>
                <c:ptCount val="4"/>
              </c:numCache>
            </c:numRef>
          </c:val>
          <c:smooth val="0"/>
        </c:ser>
        <c:ser>
          <c:idx val="6"/>
          <c:order val="6"/>
          <c:tx>
            <c:strRef>
              <c:f>'ETU500'!$AS$1:$AW$1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'ETU500'!$B$3:$B$6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'ETU500'!$AV$3:$AV$6</c:f>
              <c:numCache>
                <c:formatCode>General</c:formatCode>
                <c:ptCount val="4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8435968"/>
        <c:axId val="328445376"/>
      </c:lineChart>
      <c:catAx>
        <c:axId val="328435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SNR,</a:t>
                </a:r>
                <a:r>
                  <a:rPr lang="en-US" baseline="0"/>
                  <a:t> dB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8445376"/>
        <c:crosses val="autoZero"/>
        <c:auto val="1"/>
        <c:lblAlgn val="ctr"/>
        <c:lblOffset val="100"/>
        <c:noMultiLvlLbl val="0"/>
      </c:catAx>
      <c:valAx>
        <c:axId val="328445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S-RSRP</a:t>
                </a:r>
                <a:r>
                  <a:rPr lang="en-US" baseline="0"/>
                  <a:t> accuracy, dB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84359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S-RSRP accuracy, </a:t>
            </a:r>
            <a:r>
              <a:rPr lang="en-US" sz="1400" b="0" i="0" u="none" strike="noStrike" baseline="0">
                <a:effectLst/>
              </a:rPr>
              <a:t>ETU-500Hz, 320ms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'ETU500'!$C$1:$G$1</c:f>
              <c:strCache>
                <c:ptCount val="1"/>
                <c:pt idx="0">
                  <c:v>Intel (R4-1609087)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'ETU500'!$B$7:$B$10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'ETU500'!$F$7:$F$10</c:f>
              <c:numCache>
                <c:formatCode>0.0</c:formatCode>
                <c:ptCount val="4"/>
                <c:pt idx="0">
                  <c:v>1.9</c:v>
                </c:pt>
                <c:pt idx="1">
                  <c:v>1</c:v>
                </c:pt>
                <c:pt idx="2">
                  <c:v>0.45</c:v>
                </c:pt>
                <c:pt idx="3">
                  <c:v>0.52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'ETU500'!$J$1:$N$1</c:f>
              <c:strCache>
                <c:ptCount val="1"/>
                <c:pt idx="0">
                  <c:v>CATT (R4-1609510)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'ETU500'!$B$7:$B$10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'ETU500'!$M$7:$M$10</c:f>
              <c:numCache>
                <c:formatCode>0.0</c:formatCode>
                <c:ptCount val="4"/>
                <c:pt idx="0">
                  <c:v>1.3478000000000001</c:v>
                </c:pt>
                <c:pt idx="1">
                  <c:v>0.81779999999999997</c:v>
                </c:pt>
                <c:pt idx="2">
                  <c:v>0.52370000000000005</c:v>
                </c:pt>
                <c:pt idx="3">
                  <c:v>0.34860000000000002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'ETU500'!$Q$1:$U$1</c:f>
              <c:strCache>
                <c:ptCount val="1"/>
                <c:pt idx="0">
                  <c:v>Huawei (R4-1610094)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'ETU500'!$B$7:$B$10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'ETU500'!$T$7:$T$10</c:f>
              <c:numCache>
                <c:formatCode>0.0</c:formatCode>
                <c:ptCount val="4"/>
                <c:pt idx="0">
                  <c:v>1.3</c:v>
                </c:pt>
                <c:pt idx="1">
                  <c:v>0.77</c:v>
                </c:pt>
                <c:pt idx="2">
                  <c:v>0.53</c:v>
                </c:pt>
                <c:pt idx="3">
                  <c:v>0.38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'ETU500'!$X$1:$AB$1</c:f>
              <c:strCache>
                <c:ptCount val="1"/>
                <c:pt idx="0">
                  <c:v>Ericsson (R4-1609840)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'ETU500'!$B$7:$B$10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'ETU500'!$AA$7:$AA$10</c:f>
              <c:numCache>
                <c:formatCode>0.0</c:formatCode>
                <c:ptCount val="4"/>
                <c:pt idx="0">
                  <c:v>3.75</c:v>
                </c:pt>
                <c:pt idx="1">
                  <c:v>3.59</c:v>
                </c:pt>
                <c:pt idx="2">
                  <c:v>3.25</c:v>
                </c:pt>
                <c:pt idx="3">
                  <c:v>3.51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'ETU500'!$AE$1:$AI$1</c:f>
              <c:strCache>
                <c:ptCount val="1"/>
                <c:pt idx="0">
                  <c:v>LGE (R4-165602)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'ETU500'!$B$7:$B$10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'ETU500'!$AH$7:$AH$10</c:f>
              <c:numCache>
                <c:formatCode>0.0</c:formatCode>
                <c:ptCount val="4"/>
                <c:pt idx="0">
                  <c:v>1.27</c:v>
                </c:pt>
                <c:pt idx="1">
                  <c:v>0.75</c:v>
                </c:pt>
                <c:pt idx="2">
                  <c:v>0.65</c:v>
                </c:pt>
                <c:pt idx="3">
                  <c:v>0.55000000000000004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'ETU500'!$AL$1:$AP$1</c:f>
              <c:strCache>
                <c:ptCount val="1"/>
                <c:pt idx="0">
                  <c:v>Company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'ETU500'!$B$7:$B$10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'ETU500'!$AO$7:$AO$10</c:f>
              <c:numCache>
                <c:formatCode>General</c:formatCode>
                <c:ptCount val="4"/>
              </c:numCache>
            </c:numRef>
          </c:val>
          <c:smooth val="0"/>
        </c:ser>
        <c:ser>
          <c:idx val="6"/>
          <c:order val="6"/>
          <c:tx>
            <c:strRef>
              <c:f>'ETU500'!$AS$1:$AW$1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'ETU500'!$B$7:$B$10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'ETU500'!$AV$7:$AV$10</c:f>
              <c:numCache>
                <c:formatCode>General</c:formatCode>
                <c:ptCount val="4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8446160"/>
        <c:axId val="328436752"/>
      </c:lineChart>
      <c:catAx>
        <c:axId val="3284461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SNR,</a:t>
                </a:r>
                <a:r>
                  <a:rPr lang="en-US" baseline="0"/>
                  <a:t> dB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8436752"/>
        <c:crosses val="autoZero"/>
        <c:auto val="1"/>
        <c:lblAlgn val="ctr"/>
        <c:lblOffset val="100"/>
        <c:noMultiLvlLbl val="0"/>
      </c:catAx>
      <c:valAx>
        <c:axId val="328436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S-RSRP</a:t>
                </a:r>
                <a:r>
                  <a:rPr lang="en-US" baseline="0"/>
                  <a:t> accuracy, dB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8446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S-RSRP accuracy, </a:t>
            </a:r>
            <a:r>
              <a:rPr lang="en-US" sz="1400" b="0" i="0" u="none" strike="noStrike" baseline="0">
                <a:effectLst/>
              </a:rPr>
              <a:t>ETU-500Hz, 480ms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'ETU500'!$C$1:$G$1</c:f>
              <c:strCache>
                <c:ptCount val="1"/>
                <c:pt idx="0">
                  <c:v>Intel (R4-1609087)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'ETU500'!$B$11:$B$14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'ETU500'!$F$11:$F$14</c:f>
              <c:numCache>
                <c:formatCode>0.0</c:formatCode>
                <c:ptCount val="4"/>
                <c:pt idx="0">
                  <c:v>1.69</c:v>
                </c:pt>
                <c:pt idx="1">
                  <c:v>0.87</c:v>
                </c:pt>
                <c:pt idx="2">
                  <c:v>0.4</c:v>
                </c:pt>
                <c:pt idx="3">
                  <c:v>0.45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'ETU500'!$J$1:$N$1</c:f>
              <c:strCache>
                <c:ptCount val="1"/>
                <c:pt idx="0">
                  <c:v>CATT (R4-1609510)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'ETU500'!$B$11:$B$14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'ETU500'!$M$11:$M$14</c:f>
              <c:numCache>
                <c:formatCode>0.0</c:formatCode>
                <c:ptCount val="4"/>
                <c:pt idx="0">
                  <c:v>1.0939000000000001</c:v>
                </c:pt>
                <c:pt idx="1">
                  <c:v>0.65900000000000003</c:v>
                </c:pt>
                <c:pt idx="2">
                  <c:v>0.4234</c:v>
                </c:pt>
                <c:pt idx="3">
                  <c:v>0.28260000000000002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'ETU500'!$Q$1:$U$1</c:f>
              <c:strCache>
                <c:ptCount val="1"/>
                <c:pt idx="0">
                  <c:v>Huawei (R4-1610094)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'ETU500'!$B$11:$B$14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'ETU500'!$T$11:$T$14</c:f>
              <c:numCache>
                <c:formatCode>0.0</c:formatCode>
                <c:ptCount val="4"/>
                <c:pt idx="0">
                  <c:v>0.84</c:v>
                </c:pt>
                <c:pt idx="1">
                  <c:v>0.57999999999999996</c:v>
                </c:pt>
                <c:pt idx="2">
                  <c:v>0.38</c:v>
                </c:pt>
                <c:pt idx="3">
                  <c:v>0.3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'ETU500'!$X$1:$AB$1</c:f>
              <c:strCache>
                <c:ptCount val="1"/>
                <c:pt idx="0">
                  <c:v>Ericsson (R4-1609840)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'ETU500'!$B$11:$B$14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'ETU500'!$AA$11:$AA$14</c:f>
              <c:numCache>
                <c:formatCode>0.0</c:formatCode>
                <c:ptCount val="4"/>
                <c:pt idx="0">
                  <c:v>3.48</c:v>
                </c:pt>
                <c:pt idx="1">
                  <c:v>2.59</c:v>
                </c:pt>
                <c:pt idx="2">
                  <c:v>2.2200000000000002</c:v>
                </c:pt>
                <c:pt idx="3">
                  <c:v>2.63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'ETU500'!$AE$1:$AI$1</c:f>
              <c:strCache>
                <c:ptCount val="1"/>
                <c:pt idx="0">
                  <c:v>LGE (R4-165602)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'ETU500'!$B$11:$B$14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'ETU500'!$AH$11:$AH$14</c:f>
              <c:numCache>
                <c:formatCode>0.0</c:formatCode>
                <c:ptCount val="4"/>
                <c:pt idx="0">
                  <c:v>1.05</c:v>
                </c:pt>
                <c:pt idx="1">
                  <c:v>0.6</c:v>
                </c:pt>
                <c:pt idx="2">
                  <c:v>0.54</c:v>
                </c:pt>
                <c:pt idx="3">
                  <c:v>0.47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'ETU500'!$AL$1:$AP$1</c:f>
              <c:strCache>
                <c:ptCount val="1"/>
                <c:pt idx="0">
                  <c:v>Company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'ETU500'!$B$11:$B$14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'ETU500'!$AO$11:$AO$14</c:f>
              <c:numCache>
                <c:formatCode>General</c:formatCode>
                <c:ptCount val="4"/>
              </c:numCache>
            </c:numRef>
          </c:val>
          <c:smooth val="0"/>
        </c:ser>
        <c:ser>
          <c:idx val="6"/>
          <c:order val="6"/>
          <c:tx>
            <c:strRef>
              <c:f>'ETU500'!$AS$1:$AW$1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'ETU500'!$B$11:$B$14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'ETU500'!$AV$11:$AV$14</c:f>
              <c:numCache>
                <c:formatCode>General</c:formatCode>
                <c:ptCount val="4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8439496"/>
        <c:axId val="328440672"/>
      </c:lineChart>
      <c:catAx>
        <c:axId val="328439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SNR,</a:t>
                </a:r>
                <a:r>
                  <a:rPr lang="en-US" baseline="0"/>
                  <a:t> dB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8440672"/>
        <c:crosses val="autoZero"/>
        <c:auto val="1"/>
        <c:lblAlgn val="ctr"/>
        <c:lblOffset val="100"/>
        <c:noMultiLvlLbl val="0"/>
      </c:catAx>
      <c:valAx>
        <c:axId val="328440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S-RSRP</a:t>
                </a:r>
                <a:r>
                  <a:rPr lang="en-US" baseline="0"/>
                  <a:t> accuracy, dB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84394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S-RSRP accuracy, </a:t>
            </a:r>
            <a:r>
              <a:rPr lang="en-US" sz="1400" b="0" i="0" u="none" strike="noStrike" baseline="0">
                <a:effectLst/>
              </a:rPr>
              <a:t>EVA-2700Hz</a:t>
            </a:r>
            <a:r>
              <a:rPr lang="en-US"/>
              <a:t>, 160ms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'EVA2700'!$C$1:$G$1</c:f>
              <c:strCache>
                <c:ptCount val="1"/>
                <c:pt idx="0">
                  <c:v>Intel (R4-1609087)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'EVA2700'!$B$3:$B$6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'EVA2700'!$F$3:$F$6</c:f>
              <c:numCache>
                <c:formatCode>0.0</c:formatCode>
                <c:ptCount val="4"/>
                <c:pt idx="0">
                  <c:v>2.7</c:v>
                </c:pt>
                <c:pt idx="1">
                  <c:v>1.97</c:v>
                </c:pt>
                <c:pt idx="2">
                  <c:v>1.46</c:v>
                </c:pt>
                <c:pt idx="3">
                  <c:v>1.25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'EVA2700'!$J$1:$N$1</c:f>
              <c:strCache>
                <c:ptCount val="1"/>
                <c:pt idx="0">
                  <c:v>CATT (R4-1609510)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'EVA2700'!$B$3:$B$6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'EVA2700'!$M$3:$M$6</c:f>
              <c:numCache>
                <c:formatCode>0.0</c:formatCode>
                <c:ptCount val="4"/>
                <c:pt idx="0">
                  <c:v>1.8884000000000001</c:v>
                </c:pt>
                <c:pt idx="1">
                  <c:v>1.1890000000000001</c:v>
                </c:pt>
                <c:pt idx="2">
                  <c:v>0.77529999999999999</c:v>
                </c:pt>
                <c:pt idx="3">
                  <c:v>0.51949999999999996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'EVA2700'!$Q$1:$U$1</c:f>
              <c:strCache>
                <c:ptCount val="1"/>
                <c:pt idx="0">
                  <c:v>Huawei (R4-1610094)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'EVA2700'!$B$3:$B$6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'EVA2700'!$T$3:$T$6</c:f>
              <c:numCache>
                <c:formatCode>0.0</c:formatCode>
                <c:ptCount val="4"/>
                <c:pt idx="0">
                  <c:v>2.48</c:v>
                </c:pt>
                <c:pt idx="1">
                  <c:v>1.55</c:v>
                </c:pt>
                <c:pt idx="2">
                  <c:v>1.17</c:v>
                </c:pt>
                <c:pt idx="3">
                  <c:v>0.89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'EVA2700'!$X$1:$AB$1</c:f>
              <c:strCache>
                <c:ptCount val="1"/>
                <c:pt idx="0">
                  <c:v>Ericsson (R4-1609840)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'EVA2700'!$B$3:$B$6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'EVA2700'!$AA$3:$AA$6</c:f>
              <c:numCache>
                <c:formatCode>General</c:formatCode>
                <c:ptCount val="4"/>
              </c:numCache>
            </c:numRef>
          </c:val>
          <c:smooth val="0"/>
        </c:ser>
        <c:ser>
          <c:idx val="4"/>
          <c:order val="4"/>
          <c:tx>
            <c:strRef>
              <c:f>'EVA2700'!$AE$1:$AI$1</c:f>
              <c:strCache>
                <c:ptCount val="1"/>
                <c:pt idx="0">
                  <c:v>LGE (R4-165602)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'EVA2700'!$B$3:$B$6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'EVA2700'!$AH$3:$AH$6</c:f>
              <c:numCache>
                <c:formatCode>0.0</c:formatCode>
                <c:ptCount val="4"/>
                <c:pt idx="0">
                  <c:v>1.67</c:v>
                </c:pt>
                <c:pt idx="1">
                  <c:v>1.06</c:v>
                </c:pt>
                <c:pt idx="2">
                  <c:v>0.94</c:v>
                </c:pt>
                <c:pt idx="3">
                  <c:v>0.83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'EVA2700'!$AL$1:$AP$1</c:f>
              <c:strCache>
                <c:ptCount val="1"/>
                <c:pt idx="0">
                  <c:v>Company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'EVA2700'!$B$3:$B$6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'EVA2700'!$AO$3:$AO$6</c:f>
              <c:numCache>
                <c:formatCode>General</c:formatCode>
                <c:ptCount val="4"/>
              </c:numCache>
            </c:numRef>
          </c:val>
          <c:smooth val="0"/>
        </c:ser>
        <c:ser>
          <c:idx val="6"/>
          <c:order val="6"/>
          <c:tx>
            <c:strRef>
              <c:f>'EVA2700'!$AS$1:$AW$1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'EVA2700'!$B$3:$B$6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'EVA2700'!$AV$3:$AV$6</c:f>
              <c:numCache>
                <c:formatCode>General</c:formatCode>
                <c:ptCount val="4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8442632"/>
        <c:axId val="328443024"/>
      </c:lineChart>
      <c:catAx>
        <c:axId val="3284426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SNR,</a:t>
                </a:r>
                <a:r>
                  <a:rPr lang="en-US" baseline="0"/>
                  <a:t> dB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8443024"/>
        <c:crosses val="autoZero"/>
        <c:auto val="1"/>
        <c:lblAlgn val="ctr"/>
        <c:lblOffset val="100"/>
        <c:noMultiLvlLbl val="0"/>
      </c:catAx>
      <c:valAx>
        <c:axId val="328443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S-RSRP</a:t>
                </a:r>
                <a:r>
                  <a:rPr lang="en-US" baseline="0"/>
                  <a:t> accuracy, dB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8442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S-RSRP accuracy, </a:t>
            </a:r>
            <a:r>
              <a:rPr lang="en-US" sz="1400" b="0" i="0" u="none" strike="noStrike" baseline="0">
                <a:effectLst/>
              </a:rPr>
              <a:t>EVA-2700Hz, 320ms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'EVA2700'!$C$1:$G$1</c:f>
              <c:strCache>
                <c:ptCount val="1"/>
                <c:pt idx="0">
                  <c:v>Intel (R4-1609087)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'EVA2700'!$B$7:$B$10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'EVA2700'!$F$7:$F$10</c:f>
              <c:numCache>
                <c:formatCode>0.0</c:formatCode>
                <c:ptCount val="4"/>
                <c:pt idx="0">
                  <c:v>2.13</c:v>
                </c:pt>
                <c:pt idx="1">
                  <c:v>1.46</c:v>
                </c:pt>
                <c:pt idx="2">
                  <c:v>1.1200000000000001</c:v>
                </c:pt>
                <c:pt idx="3">
                  <c:v>0.93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'EVA2700'!$J$1:$N$1</c:f>
              <c:strCache>
                <c:ptCount val="1"/>
                <c:pt idx="0">
                  <c:v>CATT (R4-1609510)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'EVA2700'!$B$7:$B$10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'EVA2700'!$M$7:$M$10</c:f>
              <c:numCache>
                <c:formatCode>0.0</c:formatCode>
                <c:ptCount val="4"/>
                <c:pt idx="0">
                  <c:v>1.3932</c:v>
                </c:pt>
                <c:pt idx="1">
                  <c:v>0.84960000000000002</c:v>
                </c:pt>
                <c:pt idx="2">
                  <c:v>0.55379999999999996</c:v>
                </c:pt>
                <c:pt idx="3">
                  <c:v>0.36909999999999998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'EVA2700'!$Q$1:$U$1</c:f>
              <c:strCache>
                <c:ptCount val="1"/>
                <c:pt idx="0">
                  <c:v>Huawei (R4-1610094)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'EVA2700'!$B$7:$B$10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'EVA2700'!$T$7:$T$10</c:f>
              <c:numCache>
                <c:formatCode>0.0</c:formatCode>
                <c:ptCount val="4"/>
                <c:pt idx="0">
                  <c:v>1.61</c:v>
                </c:pt>
                <c:pt idx="1">
                  <c:v>1.17</c:v>
                </c:pt>
                <c:pt idx="2">
                  <c:v>0.89</c:v>
                </c:pt>
                <c:pt idx="3">
                  <c:v>0.81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'EVA2700'!$X$1:$AB$1</c:f>
              <c:strCache>
                <c:ptCount val="1"/>
                <c:pt idx="0">
                  <c:v>Ericsson (R4-1609840)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'EVA2700'!$B$7:$B$10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'EVA2700'!$AA$7:$AA$10</c:f>
              <c:numCache>
                <c:formatCode>0.0</c:formatCode>
                <c:ptCount val="4"/>
                <c:pt idx="0">
                  <c:v>3.03</c:v>
                </c:pt>
                <c:pt idx="1">
                  <c:v>2.63</c:v>
                </c:pt>
                <c:pt idx="2">
                  <c:v>2.57</c:v>
                </c:pt>
                <c:pt idx="3">
                  <c:v>2.4500000000000002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'EVA2700'!$AE$1:$AI$1</c:f>
              <c:strCache>
                <c:ptCount val="1"/>
                <c:pt idx="0">
                  <c:v>LGE (R4-165602)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'EVA2700'!$B$7:$B$10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'EVA2700'!$AH$7:$AH$10</c:f>
              <c:numCache>
                <c:formatCode>0.0</c:formatCode>
                <c:ptCount val="4"/>
                <c:pt idx="0">
                  <c:v>1.22</c:v>
                </c:pt>
                <c:pt idx="1">
                  <c:v>0.77</c:v>
                </c:pt>
                <c:pt idx="2">
                  <c:v>0.73</c:v>
                </c:pt>
                <c:pt idx="3">
                  <c:v>0.66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'EVA2700'!$AL$1:$AP$1</c:f>
              <c:strCache>
                <c:ptCount val="1"/>
                <c:pt idx="0">
                  <c:v>Company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'EVA2700'!$B$7:$B$10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'EVA2700'!$AO$7:$AO$10</c:f>
              <c:numCache>
                <c:formatCode>General</c:formatCode>
                <c:ptCount val="4"/>
              </c:numCache>
            </c:numRef>
          </c:val>
          <c:smooth val="0"/>
        </c:ser>
        <c:ser>
          <c:idx val="6"/>
          <c:order val="6"/>
          <c:tx>
            <c:strRef>
              <c:f>'EVA2700'!$AS$1:$AW$1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'EVA2700'!$B$7:$B$10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'EVA2700'!$AV$7:$AV$10</c:f>
              <c:numCache>
                <c:formatCode>General</c:formatCode>
                <c:ptCount val="4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8443416"/>
        <c:axId val="328443808"/>
      </c:lineChart>
      <c:catAx>
        <c:axId val="328443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SNR,</a:t>
                </a:r>
                <a:r>
                  <a:rPr lang="en-US" baseline="0"/>
                  <a:t> dB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8443808"/>
        <c:crosses val="autoZero"/>
        <c:auto val="1"/>
        <c:lblAlgn val="ctr"/>
        <c:lblOffset val="100"/>
        <c:noMultiLvlLbl val="0"/>
      </c:catAx>
      <c:valAx>
        <c:axId val="328443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S-RSRP</a:t>
                </a:r>
                <a:r>
                  <a:rPr lang="en-US" baseline="0"/>
                  <a:t> accuracy, dB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8443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S-RSRP accuracy, </a:t>
            </a:r>
            <a:r>
              <a:rPr lang="en-US" sz="1400" b="0" i="0" u="none" strike="noStrike" baseline="0">
                <a:effectLst/>
              </a:rPr>
              <a:t>EVA-2700Hz, 480ms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'EVA2700'!$C$1:$G$1</c:f>
              <c:strCache>
                <c:ptCount val="1"/>
                <c:pt idx="0">
                  <c:v>Intel (R4-1609087)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'EVA2700'!$B$11:$B$14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'EVA2700'!$F$11:$F$14</c:f>
              <c:numCache>
                <c:formatCode>0.0</c:formatCode>
                <c:ptCount val="4"/>
                <c:pt idx="0">
                  <c:v>1.95</c:v>
                </c:pt>
                <c:pt idx="1">
                  <c:v>1.28</c:v>
                </c:pt>
                <c:pt idx="2">
                  <c:v>0.96</c:v>
                </c:pt>
                <c:pt idx="3">
                  <c:v>0.76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'EVA2700'!$J$1:$N$1</c:f>
              <c:strCache>
                <c:ptCount val="1"/>
                <c:pt idx="0">
                  <c:v>CATT (R4-1609510)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'EVA2700'!$B$11:$B$14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'EVA2700'!$M$11:$M$14</c:f>
              <c:numCache>
                <c:formatCode>0.0</c:formatCode>
                <c:ptCount val="4"/>
                <c:pt idx="0">
                  <c:v>1.17</c:v>
                </c:pt>
                <c:pt idx="1">
                  <c:v>0.70740000000000003</c:v>
                </c:pt>
                <c:pt idx="2">
                  <c:v>0.45140000000000002</c:v>
                </c:pt>
                <c:pt idx="3">
                  <c:v>0.2964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'EVA2700'!$Q$1:$U$1</c:f>
              <c:strCache>
                <c:ptCount val="1"/>
                <c:pt idx="0">
                  <c:v>Huawei (R4-1610094)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'EVA2700'!$B$11:$B$14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'EVA2700'!$T$11:$T$14</c:f>
              <c:numCache>
                <c:formatCode>0.0</c:formatCode>
                <c:ptCount val="4"/>
                <c:pt idx="0">
                  <c:v>1.2</c:v>
                </c:pt>
                <c:pt idx="1">
                  <c:v>0.91</c:v>
                </c:pt>
                <c:pt idx="2">
                  <c:v>0.74</c:v>
                </c:pt>
                <c:pt idx="3">
                  <c:v>0.65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'EVA2700'!$X$1:$AB$1</c:f>
              <c:strCache>
                <c:ptCount val="1"/>
                <c:pt idx="0">
                  <c:v>Ericsson (R4-1609840)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'EVA2700'!$B$11:$B$14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'EVA2700'!$AA$11:$AA$14</c:f>
              <c:numCache>
                <c:formatCode>0.0</c:formatCode>
                <c:ptCount val="4"/>
                <c:pt idx="0">
                  <c:v>2.74</c:v>
                </c:pt>
                <c:pt idx="1">
                  <c:v>1.76</c:v>
                </c:pt>
                <c:pt idx="2">
                  <c:v>1.83</c:v>
                </c:pt>
                <c:pt idx="3">
                  <c:v>1.95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'EVA2700'!$AE$1:$AI$1</c:f>
              <c:strCache>
                <c:ptCount val="1"/>
                <c:pt idx="0">
                  <c:v>LGE (R4-165602)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'EVA2700'!$B$11:$B$14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'EVA2700'!$AH$11:$AH$14</c:f>
              <c:numCache>
                <c:formatCode>0.0</c:formatCode>
                <c:ptCount val="4"/>
                <c:pt idx="0">
                  <c:v>1.04</c:v>
                </c:pt>
                <c:pt idx="1">
                  <c:v>0.64</c:v>
                </c:pt>
                <c:pt idx="2">
                  <c:v>0.64</c:v>
                </c:pt>
                <c:pt idx="3">
                  <c:v>0.59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'EVA2700'!$AL$1:$AP$1</c:f>
              <c:strCache>
                <c:ptCount val="1"/>
                <c:pt idx="0">
                  <c:v>Company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'EVA2700'!$B$11:$B$14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'EVA2700'!$AO$11:$AO$14</c:f>
              <c:numCache>
                <c:formatCode>General</c:formatCode>
                <c:ptCount val="4"/>
              </c:numCache>
            </c:numRef>
          </c:val>
          <c:smooth val="0"/>
        </c:ser>
        <c:ser>
          <c:idx val="6"/>
          <c:order val="6"/>
          <c:tx>
            <c:strRef>
              <c:f>'EVA2700'!$AS$1:$AW$1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'EVA2700'!$B$11:$B$14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'EVA2700'!$AV$11:$AV$14</c:f>
              <c:numCache>
                <c:formatCode>General</c:formatCode>
                <c:ptCount val="4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09918608"/>
        <c:axId val="609909984"/>
      </c:lineChart>
      <c:catAx>
        <c:axId val="609918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SNR,</a:t>
                </a:r>
                <a:r>
                  <a:rPr lang="en-US" baseline="0"/>
                  <a:t> dB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9909984"/>
        <c:crosses val="autoZero"/>
        <c:auto val="1"/>
        <c:lblAlgn val="ctr"/>
        <c:lblOffset val="100"/>
        <c:noMultiLvlLbl val="0"/>
      </c:catAx>
      <c:valAx>
        <c:axId val="609909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S-RSRP</a:t>
                </a:r>
                <a:r>
                  <a:rPr lang="en-US" baseline="0"/>
                  <a:t> accuracy, dB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9918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4481</xdr:colOff>
      <xdr:row>19</xdr:row>
      <xdr:rowOff>4762</xdr:rowOff>
    </xdr:from>
    <xdr:to>
      <xdr:col>13</xdr:col>
      <xdr:colOff>9523</xdr:colOff>
      <xdr:row>36</xdr:row>
      <xdr:rowOff>38100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612320</xdr:colOff>
      <xdr:row>19</xdr:row>
      <xdr:rowOff>0</xdr:rowOff>
    </xdr:from>
    <xdr:to>
      <xdr:col>24</xdr:col>
      <xdr:colOff>9526</xdr:colOff>
      <xdr:row>36</xdr:row>
      <xdr:rowOff>33338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-1</xdr:colOff>
      <xdr:row>19</xdr:row>
      <xdr:rowOff>1680</xdr:rowOff>
    </xdr:from>
    <xdr:to>
      <xdr:col>35</xdr:col>
      <xdr:colOff>9526</xdr:colOff>
      <xdr:row>36</xdr:row>
      <xdr:rowOff>35018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4481</xdr:colOff>
      <xdr:row>19</xdr:row>
      <xdr:rowOff>4762</xdr:rowOff>
    </xdr:from>
    <xdr:to>
      <xdr:col>13</xdr:col>
      <xdr:colOff>9523</xdr:colOff>
      <xdr:row>36</xdr:row>
      <xdr:rowOff>38100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612320</xdr:colOff>
      <xdr:row>19</xdr:row>
      <xdr:rowOff>0</xdr:rowOff>
    </xdr:from>
    <xdr:to>
      <xdr:col>24</xdr:col>
      <xdr:colOff>9526</xdr:colOff>
      <xdr:row>36</xdr:row>
      <xdr:rowOff>33338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-1</xdr:colOff>
      <xdr:row>19</xdr:row>
      <xdr:rowOff>1680</xdr:rowOff>
    </xdr:from>
    <xdr:to>
      <xdr:col>35</xdr:col>
      <xdr:colOff>9526</xdr:colOff>
      <xdr:row>36</xdr:row>
      <xdr:rowOff>35018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4481</xdr:colOff>
      <xdr:row>19</xdr:row>
      <xdr:rowOff>4762</xdr:rowOff>
    </xdr:from>
    <xdr:to>
      <xdr:col>13</xdr:col>
      <xdr:colOff>9523</xdr:colOff>
      <xdr:row>36</xdr:row>
      <xdr:rowOff>38100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612320</xdr:colOff>
      <xdr:row>19</xdr:row>
      <xdr:rowOff>0</xdr:rowOff>
    </xdr:from>
    <xdr:to>
      <xdr:col>24</xdr:col>
      <xdr:colOff>9526</xdr:colOff>
      <xdr:row>36</xdr:row>
      <xdr:rowOff>33338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-1</xdr:colOff>
      <xdr:row>19</xdr:row>
      <xdr:rowOff>1680</xdr:rowOff>
    </xdr:from>
    <xdr:to>
      <xdr:col>35</xdr:col>
      <xdr:colOff>9526</xdr:colOff>
      <xdr:row>36</xdr:row>
      <xdr:rowOff>35018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3" sqref="B3"/>
    </sheetView>
  </sheetViews>
  <sheetFormatPr defaultRowHeight="15" x14ac:dyDescent="0.25"/>
  <cols>
    <col min="1" max="1" width="42.42578125" customWidth="1"/>
  </cols>
  <sheetData>
    <row r="1" spans="1:2" ht="30" x14ac:dyDescent="0.25">
      <c r="A1" s="36" t="s">
        <v>22</v>
      </c>
    </row>
    <row r="3" spans="1:2" x14ac:dyDescent="0.25">
      <c r="A3" t="s">
        <v>23</v>
      </c>
      <c r="B3" t="s">
        <v>32</v>
      </c>
    </row>
    <row r="4" spans="1:2" x14ac:dyDescent="0.25">
      <c r="A4" t="s">
        <v>24</v>
      </c>
      <c r="B4" t="s">
        <v>30</v>
      </c>
    </row>
    <row r="5" spans="1:2" x14ac:dyDescent="0.25">
      <c r="A5" t="s">
        <v>25</v>
      </c>
      <c r="B5" t="s">
        <v>34</v>
      </c>
    </row>
    <row r="6" spans="1:2" x14ac:dyDescent="0.25">
      <c r="A6" t="s">
        <v>26</v>
      </c>
      <c r="B6" t="s">
        <v>33</v>
      </c>
    </row>
    <row r="7" spans="1:2" x14ac:dyDescent="0.25">
      <c r="A7" t="s">
        <v>27</v>
      </c>
      <c r="B7" t="s">
        <v>28</v>
      </c>
    </row>
    <row r="9" spans="1:2" x14ac:dyDescent="0.25">
      <c r="A9" t="s">
        <v>29</v>
      </c>
      <c r="B9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8"/>
  <sheetViews>
    <sheetView zoomScale="85" zoomScaleNormal="85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M3" sqref="M3"/>
    </sheetView>
  </sheetViews>
  <sheetFormatPr defaultRowHeight="15" x14ac:dyDescent="0.25"/>
  <sheetData>
    <row r="1" spans="1:53" x14ac:dyDescent="0.25">
      <c r="C1" s="45" t="s">
        <v>5</v>
      </c>
      <c r="D1" s="46"/>
      <c r="E1" s="46"/>
      <c r="F1" s="46"/>
      <c r="G1" s="46"/>
      <c r="H1" s="46"/>
      <c r="I1" s="47"/>
      <c r="J1" s="45" t="s">
        <v>6</v>
      </c>
      <c r="K1" s="46"/>
      <c r="L1" s="46"/>
      <c r="M1" s="46"/>
      <c r="N1" s="46"/>
      <c r="O1" s="46"/>
      <c r="P1" s="47"/>
      <c r="Q1" s="45" t="s">
        <v>13</v>
      </c>
      <c r="R1" s="46"/>
      <c r="S1" s="46"/>
      <c r="T1" s="46"/>
      <c r="U1" s="46"/>
      <c r="V1" s="46"/>
      <c r="W1" s="47"/>
      <c r="X1" s="45" t="s">
        <v>11</v>
      </c>
      <c r="Y1" s="46"/>
      <c r="Z1" s="46"/>
      <c r="AA1" s="46"/>
      <c r="AB1" s="46"/>
      <c r="AC1" s="46"/>
      <c r="AD1" s="47"/>
      <c r="AE1" s="45" t="s">
        <v>10</v>
      </c>
      <c r="AF1" s="46"/>
      <c r="AG1" s="46"/>
      <c r="AH1" s="46"/>
      <c r="AI1" s="46"/>
      <c r="AJ1" s="46"/>
      <c r="AK1" s="47"/>
      <c r="AL1" s="37" t="s">
        <v>3</v>
      </c>
      <c r="AM1" s="38"/>
      <c r="AN1" s="38"/>
      <c r="AO1" s="38"/>
      <c r="AP1" s="38"/>
      <c r="AQ1" s="38"/>
      <c r="AR1" s="48"/>
      <c r="AS1" s="37" t="s">
        <v>4</v>
      </c>
      <c r="AT1" s="38"/>
      <c r="AU1" s="38"/>
      <c r="AV1" s="38"/>
      <c r="AW1" s="38"/>
      <c r="AX1" s="38"/>
      <c r="AY1" s="39"/>
      <c r="AZ1" s="40" t="s">
        <v>12</v>
      </c>
      <c r="BA1" s="41"/>
    </row>
    <row r="2" spans="1:53" x14ac:dyDescent="0.25">
      <c r="C2" s="5" t="s">
        <v>0</v>
      </c>
      <c r="D2" s="5" t="s">
        <v>14</v>
      </c>
      <c r="E2" s="6" t="s">
        <v>1</v>
      </c>
      <c r="F2" s="6" t="s">
        <v>2</v>
      </c>
      <c r="G2" s="7" t="s">
        <v>16</v>
      </c>
      <c r="H2" s="14" t="s">
        <v>17</v>
      </c>
      <c r="I2" s="34" t="s">
        <v>20</v>
      </c>
      <c r="J2" s="5" t="s">
        <v>0</v>
      </c>
      <c r="K2" s="5" t="s">
        <v>14</v>
      </c>
      <c r="L2" s="6" t="s">
        <v>1</v>
      </c>
      <c r="M2" s="6" t="s">
        <v>2</v>
      </c>
      <c r="N2" s="7" t="s">
        <v>16</v>
      </c>
      <c r="O2" s="14" t="s">
        <v>17</v>
      </c>
      <c r="P2" s="34" t="s">
        <v>20</v>
      </c>
      <c r="Q2" s="5" t="s">
        <v>0</v>
      </c>
      <c r="R2" s="5" t="s">
        <v>14</v>
      </c>
      <c r="S2" s="6" t="s">
        <v>1</v>
      </c>
      <c r="T2" s="6" t="s">
        <v>2</v>
      </c>
      <c r="U2" s="7" t="s">
        <v>16</v>
      </c>
      <c r="V2" s="14" t="s">
        <v>17</v>
      </c>
      <c r="W2" s="34" t="s">
        <v>20</v>
      </c>
      <c r="X2" s="5" t="s">
        <v>0</v>
      </c>
      <c r="Y2" s="5" t="s">
        <v>15</v>
      </c>
      <c r="Z2" s="6" t="s">
        <v>1</v>
      </c>
      <c r="AA2" s="6" t="s">
        <v>2</v>
      </c>
      <c r="AB2" s="7" t="s">
        <v>16</v>
      </c>
      <c r="AC2" s="14" t="s">
        <v>17</v>
      </c>
      <c r="AD2" s="34" t="s">
        <v>20</v>
      </c>
      <c r="AE2" s="5" t="s">
        <v>0</v>
      </c>
      <c r="AF2" s="5" t="s">
        <v>14</v>
      </c>
      <c r="AG2" s="6" t="s">
        <v>1</v>
      </c>
      <c r="AH2" s="6" t="s">
        <v>2</v>
      </c>
      <c r="AI2" s="7" t="s">
        <v>16</v>
      </c>
      <c r="AJ2" s="14" t="s">
        <v>17</v>
      </c>
      <c r="AK2" s="34" t="s">
        <v>20</v>
      </c>
      <c r="AL2" s="5" t="s">
        <v>0</v>
      </c>
      <c r="AM2" s="5" t="s">
        <v>14</v>
      </c>
      <c r="AN2" s="6" t="s">
        <v>1</v>
      </c>
      <c r="AO2" s="6" t="s">
        <v>2</v>
      </c>
      <c r="AP2" s="7" t="s">
        <v>16</v>
      </c>
      <c r="AQ2" s="14" t="s">
        <v>17</v>
      </c>
      <c r="AR2" s="14"/>
      <c r="AS2" s="5" t="s">
        <v>0</v>
      </c>
      <c r="AT2" s="5" t="s">
        <v>14</v>
      </c>
      <c r="AU2" s="6" t="s">
        <v>1</v>
      </c>
      <c r="AV2" s="6" t="s">
        <v>2</v>
      </c>
      <c r="AW2" s="7" t="s">
        <v>16</v>
      </c>
      <c r="AX2" s="14" t="s">
        <v>17</v>
      </c>
      <c r="AY2" s="14"/>
      <c r="AZ2" s="15" t="s">
        <v>2</v>
      </c>
      <c r="BA2" s="16" t="s">
        <v>16</v>
      </c>
    </row>
    <row r="3" spans="1:53" x14ac:dyDescent="0.25">
      <c r="A3" s="42" t="s">
        <v>7</v>
      </c>
      <c r="B3" s="4">
        <v>-6</v>
      </c>
      <c r="C3" s="28">
        <v>0.67</v>
      </c>
      <c r="D3" s="31">
        <v>1.57</v>
      </c>
      <c r="E3" s="3">
        <v>2.46</v>
      </c>
      <c r="F3" s="3">
        <v>2.46</v>
      </c>
      <c r="G3" s="3">
        <f>(E3 - C3)/2</f>
        <v>0.89500000000000002</v>
      </c>
      <c r="H3" s="31">
        <f>MAX((D3-C3),(E3-D3))</f>
        <v>0.9</v>
      </c>
      <c r="I3" s="31">
        <f>E3-C3</f>
        <v>1.79</v>
      </c>
      <c r="J3" s="31">
        <v>-0.89229999999999998</v>
      </c>
      <c r="K3" s="3"/>
      <c r="L3" s="3">
        <v>1.9535</v>
      </c>
      <c r="M3" s="3">
        <v>1.9535</v>
      </c>
      <c r="N3" s="3">
        <f>(L3 - J3)/2</f>
        <v>1.4229000000000001</v>
      </c>
      <c r="O3" s="31"/>
      <c r="P3" s="31">
        <f>L3-J3</f>
        <v>2.8458000000000001</v>
      </c>
      <c r="Q3" s="3">
        <v>-1.03</v>
      </c>
      <c r="R3" s="3">
        <v>0.57999999999999996</v>
      </c>
      <c r="S3" s="3">
        <v>1.88</v>
      </c>
      <c r="T3" s="3">
        <v>1.88</v>
      </c>
      <c r="U3" s="3">
        <f>(S3 - Q3)/2</f>
        <v>1.4550000000000001</v>
      </c>
      <c r="V3" s="31">
        <f>MAX((R3-Q3),(S3-R3))</f>
        <v>1.6099999999999999</v>
      </c>
      <c r="W3" s="31">
        <f>S3-Q3</f>
        <v>2.91</v>
      </c>
      <c r="X3" s="26"/>
      <c r="Y3" s="26"/>
      <c r="Z3" s="26"/>
      <c r="AA3" s="26"/>
      <c r="AB3" s="3"/>
      <c r="AC3" s="31"/>
      <c r="AD3" s="31"/>
      <c r="AE3" s="12">
        <v>-0.08</v>
      </c>
      <c r="AF3" s="12">
        <v>1.05</v>
      </c>
      <c r="AG3" s="12">
        <v>2.12</v>
      </c>
      <c r="AH3" s="12">
        <v>2.12</v>
      </c>
      <c r="AI3" s="3">
        <f>(AG3 - AE3)/2</f>
        <v>1.1000000000000001</v>
      </c>
      <c r="AJ3" s="31">
        <f>MAX((AF3-AE3),(AG3-AF3))</f>
        <v>1.1300000000000001</v>
      </c>
      <c r="AK3" s="31">
        <f>AG3-AE3</f>
        <v>2.2000000000000002</v>
      </c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7">
        <f t="shared" ref="AZ3:AZ14" si="0">AVERAGE(F3,M3,T3,AA3,AH3,AO3,AV3)</f>
        <v>2.1033749999999998</v>
      </c>
      <c r="BA3" s="18">
        <f t="shared" ref="BA3:BA14" si="1">AVERAGE(G3,N3,U3,AB3,AI3,AP3,AW3)</f>
        <v>1.2182249999999999</v>
      </c>
    </row>
    <row r="4" spans="1:53" x14ac:dyDescent="0.25">
      <c r="A4" s="43"/>
      <c r="B4" s="4">
        <v>-3</v>
      </c>
      <c r="C4" s="28">
        <v>0.26</v>
      </c>
      <c r="D4" s="31">
        <v>0.96</v>
      </c>
      <c r="E4" s="3">
        <v>1.67</v>
      </c>
      <c r="F4" s="3">
        <v>1.67</v>
      </c>
      <c r="G4" s="3">
        <f t="shared" ref="G4:G14" si="2">(E4 - C4)/2</f>
        <v>0.70499999999999996</v>
      </c>
      <c r="H4" s="31">
        <f t="shared" ref="H4:H11" si="3">MAX((D4-C4),(E4-D4))</f>
        <v>0.71</v>
      </c>
      <c r="I4" s="31">
        <f t="shared" ref="I4:I11" si="4">E4-C4</f>
        <v>1.41</v>
      </c>
      <c r="J4" s="31">
        <v>-0.55869999999999997</v>
      </c>
      <c r="K4" s="3"/>
      <c r="L4" s="3">
        <v>1.2855000000000001</v>
      </c>
      <c r="M4" s="3">
        <v>1.2855000000000001</v>
      </c>
      <c r="N4" s="3">
        <f t="shared" ref="N4:N14" si="5">(L4 - J4)/2</f>
        <v>0.92210000000000003</v>
      </c>
      <c r="O4" s="31"/>
      <c r="P4" s="31">
        <f t="shared" ref="P4:P14" si="6">L4-J4</f>
        <v>1.8442000000000001</v>
      </c>
      <c r="Q4" s="3">
        <v>-0.66</v>
      </c>
      <c r="R4" s="3">
        <v>0.48</v>
      </c>
      <c r="S4" s="3">
        <v>1.24</v>
      </c>
      <c r="T4" s="3">
        <v>1.24</v>
      </c>
      <c r="U4" s="3">
        <f t="shared" ref="U4:U14" si="7">(S4 - Q4)/2</f>
        <v>0.95</v>
      </c>
      <c r="V4" s="31">
        <f t="shared" ref="V4:V14" si="8">MAX((R4-Q4),(S4-R4))</f>
        <v>1.1400000000000001</v>
      </c>
      <c r="W4" s="31">
        <f t="shared" ref="W4:W14" si="9">S4-Q4</f>
        <v>1.9</v>
      </c>
      <c r="X4" s="26"/>
      <c r="Y4" s="26"/>
      <c r="Z4" s="26"/>
      <c r="AA4" s="26"/>
      <c r="AB4" s="3"/>
      <c r="AC4" s="31"/>
      <c r="AD4" s="31"/>
      <c r="AE4" s="12">
        <v>-0.24</v>
      </c>
      <c r="AF4" s="12">
        <v>0.56000000000000005</v>
      </c>
      <c r="AG4" s="12">
        <v>1.36</v>
      </c>
      <c r="AH4" s="12">
        <v>1.36</v>
      </c>
      <c r="AI4" s="3">
        <f t="shared" ref="AI4:AI14" si="10">(AG4 - AE4)/2</f>
        <v>0.8</v>
      </c>
      <c r="AJ4" s="31">
        <f t="shared" ref="AJ4:AJ14" si="11">MAX((AF4-AE4),(AG4-AF4))</f>
        <v>0.8</v>
      </c>
      <c r="AK4" s="31">
        <f t="shared" ref="AK4:AK14" si="12">AG4-AE4</f>
        <v>1.6</v>
      </c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7">
        <f t="shared" si="0"/>
        <v>1.3888750000000001</v>
      </c>
      <c r="BA4" s="18">
        <f t="shared" si="1"/>
        <v>0.84427499999999989</v>
      </c>
    </row>
    <row r="5" spans="1:53" x14ac:dyDescent="0.25">
      <c r="A5" s="43"/>
      <c r="B5" s="4">
        <v>0</v>
      </c>
      <c r="C5" s="28">
        <v>0.03</v>
      </c>
      <c r="D5" s="31">
        <v>0.55000000000000004</v>
      </c>
      <c r="E5" s="3">
        <v>1.07</v>
      </c>
      <c r="F5" s="3">
        <v>1.07</v>
      </c>
      <c r="G5" s="3">
        <f t="shared" si="2"/>
        <v>0.52</v>
      </c>
      <c r="H5" s="31">
        <f t="shared" si="3"/>
        <v>0.52</v>
      </c>
      <c r="I5" s="31">
        <f t="shared" si="4"/>
        <v>1.04</v>
      </c>
      <c r="J5" s="31">
        <v>-0.36649999999999999</v>
      </c>
      <c r="K5" s="3"/>
      <c r="L5" s="3">
        <v>0.86709999999999998</v>
      </c>
      <c r="M5" s="3">
        <v>0.86709999999999998</v>
      </c>
      <c r="N5" s="3">
        <f t="shared" si="5"/>
        <v>0.61680000000000001</v>
      </c>
      <c r="O5" s="31"/>
      <c r="P5" s="31">
        <f t="shared" si="6"/>
        <v>1.2336</v>
      </c>
      <c r="Q5" s="3">
        <v>-0.37</v>
      </c>
      <c r="R5" s="3">
        <v>0.24</v>
      </c>
      <c r="S5" s="3">
        <v>0.87</v>
      </c>
      <c r="T5" s="3">
        <v>0.87</v>
      </c>
      <c r="U5" s="3">
        <f t="shared" si="7"/>
        <v>0.62</v>
      </c>
      <c r="V5" s="31">
        <f t="shared" si="8"/>
        <v>0.63</v>
      </c>
      <c r="W5" s="31">
        <f t="shared" si="9"/>
        <v>1.24</v>
      </c>
      <c r="X5" s="26"/>
      <c r="Y5" s="26"/>
      <c r="Z5" s="26"/>
      <c r="AA5" s="26"/>
      <c r="AB5" s="3"/>
      <c r="AC5" s="31"/>
      <c r="AD5" s="31"/>
      <c r="AE5" s="12">
        <v>-0.27</v>
      </c>
      <c r="AF5" s="12">
        <v>0.31</v>
      </c>
      <c r="AG5" s="12">
        <v>0.89</v>
      </c>
      <c r="AH5" s="12">
        <v>0.89</v>
      </c>
      <c r="AI5" s="3">
        <f t="shared" si="10"/>
        <v>0.58000000000000007</v>
      </c>
      <c r="AJ5" s="31">
        <f t="shared" si="11"/>
        <v>0.58000000000000007</v>
      </c>
      <c r="AK5" s="31">
        <f t="shared" si="12"/>
        <v>1.1600000000000001</v>
      </c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7">
        <f t="shared" si="0"/>
        <v>0.92427500000000007</v>
      </c>
      <c r="BA5" s="18">
        <f t="shared" si="1"/>
        <v>0.58420000000000005</v>
      </c>
    </row>
    <row r="6" spans="1:53" ht="15.75" thickBot="1" x14ac:dyDescent="0.3">
      <c r="A6" s="44"/>
      <c r="B6" s="4">
        <v>3</v>
      </c>
      <c r="C6" s="29">
        <v>-0.04</v>
      </c>
      <c r="D6" s="32">
        <v>0.33</v>
      </c>
      <c r="E6" s="10">
        <v>0.71</v>
      </c>
      <c r="F6" s="10">
        <v>0.71</v>
      </c>
      <c r="G6" s="32">
        <f t="shared" si="2"/>
        <v>0.375</v>
      </c>
      <c r="H6" s="32">
        <f t="shared" si="3"/>
        <v>0.37999999999999995</v>
      </c>
      <c r="I6" s="32">
        <f t="shared" si="4"/>
        <v>0.75</v>
      </c>
      <c r="J6" s="32">
        <v>-0.24279999999999999</v>
      </c>
      <c r="K6" s="10"/>
      <c r="L6" s="10">
        <v>0.59409999999999996</v>
      </c>
      <c r="M6" s="10">
        <v>0.59409999999999996</v>
      </c>
      <c r="N6" s="32">
        <f t="shared" si="5"/>
        <v>0.41844999999999999</v>
      </c>
      <c r="O6" s="32"/>
      <c r="P6" s="32">
        <f t="shared" si="6"/>
        <v>0.83689999999999998</v>
      </c>
      <c r="Q6" s="10">
        <v>-0.27</v>
      </c>
      <c r="R6" s="10">
        <v>0.16</v>
      </c>
      <c r="S6" s="10">
        <v>0.56999999999999995</v>
      </c>
      <c r="T6" s="10">
        <v>0.56999999999999995</v>
      </c>
      <c r="U6" s="32">
        <f t="shared" si="7"/>
        <v>0.42</v>
      </c>
      <c r="V6" s="32">
        <f t="shared" si="8"/>
        <v>0.43000000000000005</v>
      </c>
      <c r="W6" s="32">
        <f t="shared" si="9"/>
        <v>0.84</v>
      </c>
      <c r="X6" s="27"/>
      <c r="Y6" s="27"/>
      <c r="Z6" s="27"/>
      <c r="AA6" s="27"/>
      <c r="AB6" s="32"/>
      <c r="AC6" s="32"/>
      <c r="AD6" s="32"/>
      <c r="AE6" s="13">
        <v>-0.26</v>
      </c>
      <c r="AF6" s="13">
        <v>0.16</v>
      </c>
      <c r="AG6" s="13">
        <v>0.59</v>
      </c>
      <c r="AH6" s="13">
        <v>0.59</v>
      </c>
      <c r="AI6" s="32">
        <f t="shared" si="10"/>
        <v>0.42499999999999999</v>
      </c>
      <c r="AJ6" s="32">
        <f t="shared" si="11"/>
        <v>0.42999999999999994</v>
      </c>
      <c r="AK6" s="32">
        <f t="shared" si="12"/>
        <v>0.85</v>
      </c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23">
        <f t="shared" si="0"/>
        <v>0.61602499999999993</v>
      </c>
      <c r="BA6" s="24">
        <f t="shared" si="1"/>
        <v>0.40961249999999999</v>
      </c>
    </row>
    <row r="7" spans="1:53" ht="15.75" thickTop="1" x14ac:dyDescent="0.25">
      <c r="A7" s="42" t="s">
        <v>8</v>
      </c>
      <c r="B7" s="4">
        <v>-6</v>
      </c>
      <c r="C7" s="30">
        <v>0.94</v>
      </c>
      <c r="D7" s="33">
        <v>1.61</v>
      </c>
      <c r="E7" s="8">
        <v>2.19</v>
      </c>
      <c r="F7" s="8">
        <v>2.19</v>
      </c>
      <c r="G7" s="3">
        <f t="shared" si="2"/>
        <v>0.625</v>
      </c>
      <c r="H7" s="31">
        <f t="shared" si="3"/>
        <v>0.67000000000000015</v>
      </c>
      <c r="I7" s="31">
        <f t="shared" si="4"/>
        <v>1.25</v>
      </c>
      <c r="J7" s="33">
        <v>-0.36159999999999998</v>
      </c>
      <c r="K7" s="8"/>
      <c r="L7" s="8">
        <v>1.6269</v>
      </c>
      <c r="M7" s="8">
        <v>1.6269</v>
      </c>
      <c r="N7" s="3">
        <f t="shared" si="5"/>
        <v>0.99424999999999997</v>
      </c>
      <c r="O7" s="31"/>
      <c r="P7" s="31">
        <f t="shared" si="6"/>
        <v>1.9884999999999999</v>
      </c>
      <c r="Q7" s="8">
        <v>-0.68</v>
      </c>
      <c r="R7" s="3">
        <v>0.45</v>
      </c>
      <c r="S7" s="8">
        <v>1.41</v>
      </c>
      <c r="T7" s="8">
        <v>1.41</v>
      </c>
      <c r="U7" s="3">
        <f t="shared" si="7"/>
        <v>1.0449999999999999</v>
      </c>
      <c r="V7" s="31">
        <f t="shared" si="8"/>
        <v>1.1300000000000001</v>
      </c>
      <c r="W7" s="31">
        <f t="shared" si="9"/>
        <v>2.09</v>
      </c>
      <c r="X7" s="12">
        <v>0.9</v>
      </c>
      <c r="Y7" s="12">
        <v>1.51</v>
      </c>
      <c r="Z7" s="12">
        <v>2.16</v>
      </c>
      <c r="AA7" s="25">
        <v>2.16</v>
      </c>
      <c r="AB7" s="3">
        <f t="shared" ref="AB7:AB14" si="13">(Z7 - X7)/2</f>
        <v>0.63000000000000012</v>
      </c>
      <c r="AC7" s="31">
        <f t="shared" ref="AC7:AC14" si="14">MAX((Y7-X7),(Z7-Y7))</f>
        <v>0.65000000000000013</v>
      </c>
      <c r="AD7" s="31">
        <f t="shared" ref="AD7:AD14" si="15">Z7-X7</f>
        <v>1.2600000000000002</v>
      </c>
      <c r="AE7" s="25">
        <v>0.28000000000000003</v>
      </c>
      <c r="AF7" s="25">
        <v>1.07</v>
      </c>
      <c r="AG7" s="25">
        <v>1.83</v>
      </c>
      <c r="AH7" s="25">
        <v>1.83</v>
      </c>
      <c r="AI7" s="3">
        <f t="shared" si="10"/>
        <v>0.77500000000000002</v>
      </c>
      <c r="AJ7" s="31">
        <f t="shared" si="11"/>
        <v>0.79</v>
      </c>
      <c r="AK7" s="31">
        <f t="shared" si="12"/>
        <v>1.55</v>
      </c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21">
        <f t="shared" si="0"/>
        <v>1.8433799999999998</v>
      </c>
      <c r="BA7" s="22">
        <f t="shared" si="1"/>
        <v>0.81385000000000007</v>
      </c>
    </row>
    <row r="8" spans="1:53" x14ac:dyDescent="0.25">
      <c r="A8" s="43"/>
      <c r="B8" s="4">
        <v>-3</v>
      </c>
      <c r="C8" s="28">
        <v>0.47</v>
      </c>
      <c r="D8" s="31">
        <v>0.97</v>
      </c>
      <c r="E8" s="3">
        <v>1.45</v>
      </c>
      <c r="F8" s="3">
        <v>1.45</v>
      </c>
      <c r="G8" s="3">
        <f t="shared" si="2"/>
        <v>0.49</v>
      </c>
      <c r="H8" s="31">
        <f t="shared" si="3"/>
        <v>0.5</v>
      </c>
      <c r="I8" s="31">
        <f t="shared" si="4"/>
        <v>0.98</v>
      </c>
      <c r="J8" s="31">
        <v>-0.25540000000000002</v>
      </c>
      <c r="K8" s="3"/>
      <c r="L8" s="3">
        <v>1.0513999999999999</v>
      </c>
      <c r="M8" s="3">
        <v>1.0513999999999999</v>
      </c>
      <c r="N8" s="3">
        <f t="shared" si="5"/>
        <v>0.65339999999999998</v>
      </c>
      <c r="O8" s="31"/>
      <c r="P8" s="31">
        <f t="shared" si="6"/>
        <v>1.3068</v>
      </c>
      <c r="Q8" s="3">
        <v>-0.43</v>
      </c>
      <c r="R8" s="3">
        <v>0.24</v>
      </c>
      <c r="S8" s="3">
        <v>0.88</v>
      </c>
      <c r="T8" s="3">
        <v>0.88</v>
      </c>
      <c r="U8" s="3">
        <f t="shared" si="7"/>
        <v>0.65500000000000003</v>
      </c>
      <c r="V8" s="31">
        <f t="shared" si="8"/>
        <v>0.66999999999999993</v>
      </c>
      <c r="W8" s="31">
        <f t="shared" si="9"/>
        <v>1.31</v>
      </c>
      <c r="X8" s="12">
        <v>0.43</v>
      </c>
      <c r="Y8" s="12">
        <v>0.87</v>
      </c>
      <c r="Z8" s="12">
        <v>1.38</v>
      </c>
      <c r="AA8" s="12">
        <v>1.38</v>
      </c>
      <c r="AB8" s="3">
        <f t="shared" si="13"/>
        <v>0.47499999999999998</v>
      </c>
      <c r="AC8" s="31">
        <f t="shared" si="14"/>
        <v>0.5099999999999999</v>
      </c>
      <c r="AD8" s="31">
        <f t="shared" si="15"/>
        <v>0.95</v>
      </c>
      <c r="AE8" s="12">
        <v>0.01</v>
      </c>
      <c r="AF8" s="12">
        <v>0.57999999999999996</v>
      </c>
      <c r="AG8" s="12">
        <v>1.1399999999999999</v>
      </c>
      <c r="AH8" s="12">
        <v>1.1399999999999999</v>
      </c>
      <c r="AI8" s="3">
        <f t="shared" si="10"/>
        <v>0.56499999999999995</v>
      </c>
      <c r="AJ8" s="31">
        <f t="shared" si="11"/>
        <v>0.56999999999999995</v>
      </c>
      <c r="AK8" s="31">
        <f t="shared" si="12"/>
        <v>1.1299999999999999</v>
      </c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7">
        <f t="shared" si="0"/>
        <v>1.18028</v>
      </c>
      <c r="BA8" s="18">
        <f t="shared" si="1"/>
        <v>0.56767999999999996</v>
      </c>
    </row>
    <row r="9" spans="1:53" x14ac:dyDescent="0.25">
      <c r="A9" s="43"/>
      <c r="B9" s="4">
        <v>0</v>
      </c>
      <c r="C9" s="28">
        <v>0.19</v>
      </c>
      <c r="D9" s="31">
        <v>0.56000000000000005</v>
      </c>
      <c r="E9" s="3">
        <v>0.94</v>
      </c>
      <c r="F9" s="3">
        <v>0.94</v>
      </c>
      <c r="G9" s="3">
        <f t="shared" si="2"/>
        <v>0.375</v>
      </c>
      <c r="H9" s="31">
        <f t="shared" si="3"/>
        <v>0.37999999999999989</v>
      </c>
      <c r="I9" s="31">
        <f t="shared" si="4"/>
        <v>0.75</v>
      </c>
      <c r="J9" s="31">
        <v>-0.16869999999999999</v>
      </c>
      <c r="K9" s="3"/>
      <c r="L9" s="3">
        <v>0.7</v>
      </c>
      <c r="M9" s="3">
        <v>0.7</v>
      </c>
      <c r="N9" s="3">
        <f t="shared" si="5"/>
        <v>0.43434999999999996</v>
      </c>
      <c r="O9" s="31"/>
      <c r="P9" s="31">
        <f t="shared" si="6"/>
        <v>0.86869999999999992</v>
      </c>
      <c r="Q9" s="3">
        <v>-0.26</v>
      </c>
      <c r="R9" s="3">
        <v>0.16</v>
      </c>
      <c r="S9" s="3">
        <v>0.65</v>
      </c>
      <c r="T9" s="3">
        <v>0.65</v>
      </c>
      <c r="U9" s="3">
        <f t="shared" si="7"/>
        <v>0.45500000000000002</v>
      </c>
      <c r="V9" s="31">
        <f t="shared" si="8"/>
        <v>0.49</v>
      </c>
      <c r="W9" s="31">
        <f t="shared" si="9"/>
        <v>0.91</v>
      </c>
      <c r="X9" s="12">
        <v>0.11</v>
      </c>
      <c r="Y9" s="12">
        <v>0.5</v>
      </c>
      <c r="Z9" s="12">
        <v>0.84</v>
      </c>
      <c r="AA9" s="12">
        <v>0.84</v>
      </c>
      <c r="AB9" s="3">
        <f t="shared" si="13"/>
        <v>0.36499999999999999</v>
      </c>
      <c r="AC9" s="31">
        <f t="shared" si="14"/>
        <v>0.39</v>
      </c>
      <c r="AD9" s="31">
        <f t="shared" si="15"/>
        <v>0.73</v>
      </c>
      <c r="AE9" s="12">
        <v>-0.1</v>
      </c>
      <c r="AF9" s="12">
        <v>0.31</v>
      </c>
      <c r="AG9" s="12">
        <v>0.72</v>
      </c>
      <c r="AH9" s="12">
        <v>0.72</v>
      </c>
      <c r="AI9" s="3">
        <f t="shared" si="10"/>
        <v>0.41</v>
      </c>
      <c r="AJ9" s="31">
        <f t="shared" si="11"/>
        <v>0.41000000000000003</v>
      </c>
      <c r="AK9" s="31">
        <f t="shared" si="12"/>
        <v>0.82</v>
      </c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7">
        <f t="shared" si="0"/>
        <v>0.76999999999999991</v>
      </c>
      <c r="BA9" s="18">
        <f t="shared" si="1"/>
        <v>0.40787000000000007</v>
      </c>
    </row>
    <row r="10" spans="1:53" ht="15.75" thickBot="1" x14ac:dyDescent="0.3">
      <c r="A10" s="44"/>
      <c r="B10" s="4">
        <v>3</v>
      </c>
      <c r="C10" s="29">
        <v>7.0000000000000007E-2</v>
      </c>
      <c r="D10" s="32">
        <v>0.33</v>
      </c>
      <c r="E10" s="10">
        <v>0.61</v>
      </c>
      <c r="F10" s="10">
        <v>0.61</v>
      </c>
      <c r="G10" s="32">
        <f t="shared" si="2"/>
        <v>0.27</v>
      </c>
      <c r="H10" s="32">
        <f t="shared" si="3"/>
        <v>0.27999999999999997</v>
      </c>
      <c r="I10" s="32">
        <f t="shared" si="4"/>
        <v>0.54</v>
      </c>
      <c r="J10" s="32">
        <v>-0.1159</v>
      </c>
      <c r="K10" s="10"/>
      <c r="L10" s="10">
        <v>0.47989999999999999</v>
      </c>
      <c r="M10" s="10">
        <v>0.47989999999999999</v>
      </c>
      <c r="N10" s="32">
        <f t="shared" si="5"/>
        <v>0.2979</v>
      </c>
      <c r="O10" s="32"/>
      <c r="P10" s="32">
        <f t="shared" si="6"/>
        <v>0.5958</v>
      </c>
      <c r="Q10" s="10">
        <v>-0.16</v>
      </c>
      <c r="R10" s="10">
        <v>0.13</v>
      </c>
      <c r="S10" s="10">
        <v>0.42</v>
      </c>
      <c r="T10" s="10">
        <v>0.42</v>
      </c>
      <c r="U10" s="32">
        <f t="shared" si="7"/>
        <v>0.28999999999999998</v>
      </c>
      <c r="V10" s="32">
        <f t="shared" si="8"/>
        <v>0.29000000000000004</v>
      </c>
      <c r="W10" s="32">
        <f t="shared" si="9"/>
        <v>0.57999999999999996</v>
      </c>
      <c r="X10" s="13">
        <v>0.01</v>
      </c>
      <c r="Y10" s="13">
        <v>0.28000000000000003</v>
      </c>
      <c r="Z10" s="13">
        <v>0.54</v>
      </c>
      <c r="AA10" s="13">
        <v>0.54</v>
      </c>
      <c r="AB10" s="32">
        <f t="shared" si="13"/>
        <v>0.26500000000000001</v>
      </c>
      <c r="AC10" s="32">
        <f t="shared" si="14"/>
        <v>0.27</v>
      </c>
      <c r="AD10" s="32">
        <f t="shared" si="15"/>
        <v>0.53</v>
      </c>
      <c r="AE10" s="13">
        <v>-0.13</v>
      </c>
      <c r="AF10" s="13">
        <v>0.17</v>
      </c>
      <c r="AG10" s="13">
        <v>0.47</v>
      </c>
      <c r="AH10" s="13">
        <v>0.47</v>
      </c>
      <c r="AI10" s="32">
        <f t="shared" si="10"/>
        <v>0.3</v>
      </c>
      <c r="AJ10" s="32">
        <f t="shared" si="11"/>
        <v>0.30000000000000004</v>
      </c>
      <c r="AK10" s="32">
        <f t="shared" si="12"/>
        <v>0.6</v>
      </c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23">
        <f t="shared" si="0"/>
        <v>0.50397999999999998</v>
      </c>
      <c r="BA10" s="24">
        <f t="shared" si="1"/>
        <v>0.28458</v>
      </c>
    </row>
    <row r="11" spans="1:53" ht="15.75" thickTop="1" x14ac:dyDescent="0.25">
      <c r="A11" s="42" t="s">
        <v>9</v>
      </c>
      <c r="B11" s="4">
        <v>-6</v>
      </c>
      <c r="C11" s="30">
        <v>1.08</v>
      </c>
      <c r="D11" s="33">
        <v>1.6</v>
      </c>
      <c r="E11" s="8">
        <v>2.1</v>
      </c>
      <c r="F11" s="8">
        <v>2.1</v>
      </c>
      <c r="G11" s="3">
        <f t="shared" si="2"/>
        <v>0.51</v>
      </c>
      <c r="H11" s="31">
        <f t="shared" si="3"/>
        <v>0.52</v>
      </c>
      <c r="I11" s="31">
        <f t="shared" si="4"/>
        <v>1.02</v>
      </c>
      <c r="J11" s="33">
        <v>-0.13100000000000001</v>
      </c>
      <c r="K11" s="8"/>
      <c r="L11" s="8">
        <v>1.464</v>
      </c>
      <c r="M11" s="8">
        <v>1.464</v>
      </c>
      <c r="N11" s="3">
        <f t="shared" si="5"/>
        <v>0.79749999999999999</v>
      </c>
      <c r="O11" s="31"/>
      <c r="P11" s="31">
        <f t="shared" si="6"/>
        <v>1.595</v>
      </c>
      <c r="Q11" s="8">
        <v>-0.46</v>
      </c>
      <c r="R11" s="3">
        <v>0.3</v>
      </c>
      <c r="S11" s="8">
        <v>1.04</v>
      </c>
      <c r="T11" s="8">
        <v>1.04</v>
      </c>
      <c r="U11" s="3">
        <f t="shared" si="7"/>
        <v>0.75</v>
      </c>
      <c r="V11" s="31">
        <f t="shared" si="8"/>
        <v>0.76</v>
      </c>
      <c r="W11" s="31">
        <f t="shared" si="9"/>
        <v>1.5</v>
      </c>
      <c r="X11" s="25">
        <v>0.97</v>
      </c>
      <c r="Y11" s="25">
        <v>1.44</v>
      </c>
      <c r="Z11" s="25">
        <v>1.86</v>
      </c>
      <c r="AA11" s="25">
        <v>1.86</v>
      </c>
      <c r="AB11" s="3">
        <f t="shared" si="13"/>
        <v>0.44500000000000006</v>
      </c>
      <c r="AC11" s="31">
        <f t="shared" si="14"/>
        <v>0.47</v>
      </c>
      <c r="AD11" s="31">
        <f t="shared" si="15"/>
        <v>0.89000000000000012</v>
      </c>
      <c r="AE11" s="25">
        <v>0.43</v>
      </c>
      <c r="AF11" s="25">
        <v>1.08</v>
      </c>
      <c r="AG11" s="25">
        <v>1.7</v>
      </c>
      <c r="AH11" s="25">
        <v>1.7</v>
      </c>
      <c r="AI11" s="3">
        <f t="shared" si="10"/>
        <v>0.63500000000000001</v>
      </c>
      <c r="AJ11" s="31">
        <f t="shared" si="11"/>
        <v>0.65000000000000013</v>
      </c>
      <c r="AK11" s="31">
        <f t="shared" si="12"/>
        <v>1.27</v>
      </c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21">
        <f t="shared" si="0"/>
        <v>1.6328</v>
      </c>
      <c r="BA11" s="22">
        <f t="shared" si="1"/>
        <v>0.62750000000000006</v>
      </c>
    </row>
    <row r="12" spans="1:53" x14ac:dyDescent="0.25">
      <c r="A12" s="43"/>
      <c r="B12" s="4">
        <v>-3</v>
      </c>
      <c r="C12" s="28">
        <v>0.56999999999999995</v>
      </c>
      <c r="D12" s="31">
        <v>0.97</v>
      </c>
      <c r="E12" s="3">
        <v>1.39</v>
      </c>
      <c r="F12" s="3">
        <v>1.39</v>
      </c>
      <c r="G12" s="3">
        <f t="shared" si="2"/>
        <v>0.41</v>
      </c>
      <c r="H12" s="31">
        <f>MAX((D12-C12),(E12-D12))</f>
        <v>0.41999999999999993</v>
      </c>
      <c r="I12" s="31">
        <f>E12-C12</f>
        <v>0.82</v>
      </c>
      <c r="J12" s="31">
        <v>-0.1197</v>
      </c>
      <c r="K12" s="3"/>
      <c r="L12" s="3">
        <v>0.92320000000000002</v>
      </c>
      <c r="M12" s="3">
        <v>0.92320000000000002</v>
      </c>
      <c r="N12" s="3">
        <f t="shared" si="5"/>
        <v>0.52144999999999997</v>
      </c>
      <c r="O12" s="31"/>
      <c r="P12" s="31">
        <f t="shared" si="6"/>
        <v>1.0428999999999999</v>
      </c>
      <c r="Q12" s="3">
        <v>-0.28000000000000003</v>
      </c>
      <c r="R12" s="3">
        <v>0.21</v>
      </c>
      <c r="S12" s="3">
        <v>0.71</v>
      </c>
      <c r="T12" s="3">
        <v>0.71</v>
      </c>
      <c r="U12" s="3">
        <f t="shared" si="7"/>
        <v>0.495</v>
      </c>
      <c r="V12" s="31">
        <f t="shared" si="8"/>
        <v>0.5</v>
      </c>
      <c r="W12" s="31">
        <f t="shared" si="9"/>
        <v>0.99</v>
      </c>
      <c r="X12" s="12">
        <v>0.49</v>
      </c>
      <c r="Y12" s="12">
        <v>0.81</v>
      </c>
      <c r="Z12" s="12">
        <v>1.1599999999999999</v>
      </c>
      <c r="AA12" s="12">
        <v>1.1599999999999999</v>
      </c>
      <c r="AB12" s="3">
        <f t="shared" si="13"/>
        <v>0.33499999999999996</v>
      </c>
      <c r="AC12" s="31">
        <f t="shared" si="14"/>
        <v>0.34999999999999987</v>
      </c>
      <c r="AD12" s="31">
        <f t="shared" si="15"/>
        <v>0.66999999999999993</v>
      </c>
      <c r="AE12" s="12">
        <v>0.11</v>
      </c>
      <c r="AF12" s="12">
        <v>0.57999999999999996</v>
      </c>
      <c r="AG12" s="12">
        <v>1.04</v>
      </c>
      <c r="AH12" s="12">
        <v>1.04</v>
      </c>
      <c r="AI12" s="3">
        <f t="shared" si="10"/>
        <v>0.46500000000000002</v>
      </c>
      <c r="AJ12" s="31">
        <f t="shared" si="11"/>
        <v>0.47</v>
      </c>
      <c r="AK12" s="31">
        <f t="shared" si="12"/>
        <v>0.93</v>
      </c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7">
        <f t="shared" si="0"/>
        <v>1.04464</v>
      </c>
      <c r="BA12" s="18">
        <f t="shared" si="1"/>
        <v>0.44528999999999996</v>
      </c>
    </row>
    <row r="13" spans="1:53" x14ac:dyDescent="0.25">
      <c r="A13" s="43"/>
      <c r="B13" s="4">
        <v>0</v>
      </c>
      <c r="C13" s="28">
        <v>0.26</v>
      </c>
      <c r="D13" s="31">
        <v>0.56999999999999995</v>
      </c>
      <c r="E13" s="3">
        <v>0.88</v>
      </c>
      <c r="F13" s="3">
        <v>0.88</v>
      </c>
      <c r="G13" s="3">
        <f t="shared" si="2"/>
        <v>0.31</v>
      </c>
      <c r="H13" s="31">
        <f>MAX((D13-C13),(E13-D13))</f>
        <v>0.31000000000000005</v>
      </c>
      <c r="I13" s="31">
        <f>E13-C13</f>
        <v>0.62</v>
      </c>
      <c r="J13" s="31">
        <v>-8.3000000000000004E-2</v>
      </c>
      <c r="K13" s="3"/>
      <c r="L13" s="3">
        <v>0.6089</v>
      </c>
      <c r="M13" s="3">
        <v>0.6089</v>
      </c>
      <c r="N13" s="3">
        <f t="shared" si="5"/>
        <v>0.34594999999999998</v>
      </c>
      <c r="O13" s="31"/>
      <c r="P13" s="31">
        <f t="shared" si="6"/>
        <v>0.69189999999999996</v>
      </c>
      <c r="Q13" s="3">
        <v>-0.2</v>
      </c>
      <c r="R13" s="3">
        <v>0.12</v>
      </c>
      <c r="S13" s="3">
        <v>0.46</v>
      </c>
      <c r="T13" s="3">
        <v>0.46</v>
      </c>
      <c r="U13" s="3">
        <f t="shared" si="7"/>
        <v>0.33</v>
      </c>
      <c r="V13" s="31">
        <f t="shared" si="8"/>
        <v>0.34</v>
      </c>
      <c r="W13" s="31">
        <f t="shared" si="9"/>
        <v>0.66</v>
      </c>
      <c r="X13" s="12">
        <v>0.21</v>
      </c>
      <c r="Y13" s="12">
        <v>0.45</v>
      </c>
      <c r="Z13" s="12">
        <v>0.77</v>
      </c>
      <c r="AA13" s="12">
        <v>0.77</v>
      </c>
      <c r="AB13" s="3">
        <f t="shared" si="13"/>
        <v>0.28000000000000003</v>
      </c>
      <c r="AC13" s="31">
        <f t="shared" si="14"/>
        <v>0.32</v>
      </c>
      <c r="AD13" s="31">
        <f t="shared" si="15"/>
        <v>0.56000000000000005</v>
      </c>
      <c r="AE13" s="12">
        <v>-0.02</v>
      </c>
      <c r="AF13" s="12">
        <v>0.32</v>
      </c>
      <c r="AG13" s="12">
        <v>0.65</v>
      </c>
      <c r="AH13" s="12">
        <v>0.65</v>
      </c>
      <c r="AI13" s="3">
        <f t="shared" si="10"/>
        <v>0.33500000000000002</v>
      </c>
      <c r="AJ13" s="31">
        <f t="shared" si="11"/>
        <v>0.34</v>
      </c>
      <c r="AK13" s="31">
        <f t="shared" si="12"/>
        <v>0.67</v>
      </c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7">
        <f t="shared" si="0"/>
        <v>0.67378000000000005</v>
      </c>
      <c r="BA13" s="18">
        <f t="shared" si="1"/>
        <v>0.32019000000000003</v>
      </c>
    </row>
    <row r="14" spans="1:53" ht="15.75" thickBot="1" x14ac:dyDescent="0.3">
      <c r="A14" s="44"/>
      <c r="B14" s="4">
        <v>3</v>
      </c>
      <c r="C14" s="29">
        <v>0.11</v>
      </c>
      <c r="D14" s="32">
        <v>0.33</v>
      </c>
      <c r="E14" s="10">
        <v>0.56000000000000005</v>
      </c>
      <c r="F14" s="10">
        <v>0.56000000000000005</v>
      </c>
      <c r="G14" s="32">
        <f t="shared" si="2"/>
        <v>0.22500000000000003</v>
      </c>
      <c r="H14" s="32">
        <f>MAX((D14-C14),(E14-D14))</f>
        <v>0.23000000000000004</v>
      </c>
      <c r="I14" s="32">
        <f>E14-C14</f>
        <v>0.45000000000000007</v>
      </c>
      <c r="J14" s="32">
        <v>-5.8299999999999998E-2</v>
      </c>
      <c r="K14" s="10"/>
      <c r="L14" s="10">
        <v>0.41880000000000001</v>
      </c>
      <c r="M14" s="10">
        <v>0.41880000000000001</v>
      </c>
      <c r="N14" s="32">
        <f t="shared" si="5"/>
        <v>0.23855000000000001</v>
      </c>
      <c r="O14" s="32"/>
      <c r="P14" s="32">
        <f t="shared" si="6"/>
        <v>0.47710000000000002</v>
      </c>
      <c r="Q14" s="10">
        <v>-0.13</v>
      </c>
      <c r="R14" s="10">
        <v>0.08</v>
      </c>
      <c r="S14" s="10">
        <v>0.3</v>
      </c>
      <c r="T14" s="10">
        <v>0.3</v>
      </c>
      <c r="U14" s="32">
        <f t="shared" si="7"/>
        <v>0.215</v>
      </c>
      <c r="V14" s="32">
        <f t="shared" si="8"/>
        <v>0.21999999999999997</v>
      </c>
      <c r="W14" s="32">
        <f t="shared" si="9"/>
        <v>0.43</v>
      </c>
      <c r="X14" s="13">
        <v>0.08</v>
      </c>
      <c r="Y14" s="13">
        <v>0.25</v>
      </c>
      <c r="Z14" s="13">
        <v>0.44</v>
      </c>
      <c r="AA14" s="13">
        <v>0.44</v>
      </c>
      <c r="AB14" s="32">
        <f t="shared" si="13"/>
        <v>0.18</v>
      </c>
      <c r="AC14" s="32">
        <f t="shared" si="14"/>
        <v>0.19</v>
      </c>
      <c r="AD14" s="32">
        <f t="shared" si="15"/>
        <v>0.36</v>
      </c>
      <c r="AE14" s="13">
        <v>-0.08</v>
      </c>
      <c r="AF14" s="13">
        <v>0.17</v>
      </c>
      <c r="AG14" s="13">
        <v>0.42</v>
      </c>
      <c r="AH14" s="13">
        <v>0.42</v>
      </c>
      <c r="AI14" s="32">
        <f t="shared" si="10"/>
        <v>0.25</v>
      </c>
      <c r="AJ14" s="32">
        <f t="shared" si="11"/>
        <v>0.25</v>
      </c>
      <c r="AK14" s="32">
        <f t="shared" si="12"/>
        <v>0.5</v>
      </c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9">
        <f t="shared" si="0"/>
        <v>0.42776000000000003</v>
      </c>
      <c r="BA14" s="20">
        <f t="shared" si="1"/>
        <v>0.22170999999999999</v>
      </c>
    </row>
    <row r="15" spans="1:53" ht="15.75" thickTop="1" x14ac:dyDescent="0.25"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</row>
    <row r="16" spans="1:53" ht="21" x14ac:dyDescent="0.35">
      <c r="D16" s="35" t="s">
        <v>21</v>
      </c>
    </row>
    <row r="17" spans="4:4" ht="21" x14ac:dyDescent="0.35">
      <c r="D17" s="35" t="s">
        <v>18</v>
      </c>
    </row>
    <row r="18" spans="4:4" ht="21" x14ac:dyDescent="0.35">
      <c r="D18" s="35" t="s">
        <v>19</v>
      </c>
    </row>
  </sheetData>
  <dataConsolidate/>
  <mergeCells count="11">
    <mergeCell ref="AS1:AY1"/>
    <mergeCell ref="AZ1:BA1"/>
    <mergeCell ref="A3:A6"/>
    <mergeCell ref="A7:A10"/>
    <mergeCell ref="A11:A14"/>
    <mergeCell ref="AE1:AK1"/>
    <mergeCell ref="C1:I1"/>
    <mergeCell ref="J1:P1"/>
    <mergeCell ref="Q1:W1"/>
    <mergeCell ref="X1:AD1"/>
    <mergeCell ref="AL1:AR1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8"/>
  <sheetViews>
    <sheetView zoomScale="70" zoomScaleNormal="70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G3" sqref="G3:G14"/>
    </sheetView>
  </sheetViews>
  <sheetFormatPr defaultRowHeight="15" x14ac:dyDescent="0.25"/>
  <sheetData>
    <row r="1" spans="1:53" x14ac:dyDescent="0.25">
      <c r="C1" s="45" t="s">
        <v>5</v>
      </c>
      <c r="D1" s="46"/>
      <c r="E1" s="46"/>
      <c r="F1" s="46"/>
      <c r="G1" s="46"/>
      <c r="H1" s="46"/>
      <c r="I1" s="47"/>
      <c r="J1" s="45" t="s">
        <v>6</v>
      </c>
      <c r="K1" s="46"/>
      <c r="L1" s="46"/>
      <c r="M1" s="46"/>
      <c r="N1" s="46"/>
      <c r="O1" s="46"/>
      <c r="P1" s="47"/>
      <c r="Q1" s="45" t="s">
        <v>13</v>
      </c>
      <c r="R1" s="46"/>
      <c r="S1" s="46"/>
      <c r="T1" s="46"/>
      <c r="U1" s="46"/>
      <c r="V1" s="46"/>
      <c r="W1" s="47"/>
      <c r="X1" s="45" t="s">
        <v>11</v>
      </c>
      <c r="Y1" s="46"/>
      <c r="Z1" s="46"/>
      <c r="AA1" s="46"/>
      <c r="AB1" s="46"/>
      <c r="AC1" s="46"/>
      <c r="AD1" s="47"/>
      <c r="AE1" s="45" t="s">
        <v>10</v>
      </c>
      <c r="AF1" s="46"/>
      <c r="AG1" s="46"/>
      <c r="AH1" s="46"/>
      <c r="AI1" s="46"/>
      <c r="AJ1" s="46"/>
      <c r="AK1" s="47"/>
      <c r="AL1" s="37" t="s">
        <v>3</v>
      </c>
      <c r="AM1" s="38"/>
      <c r="AN1" s="38"/>
      <c r="AO1" s="38"/>
      <c r="AP1" s="38"/>
      <c r="AQ1" s="38"/>
      <c r="AR1" s="48"/>
      <c r="AS1" s="37" t="s">
        <v>4</v>
      </c>
      <c r="AT1" s="38"/>
      <c r="AU1" s="38"/>
      <c r="AV1" s="38"/>
      <c r="AW1" s="38"/>
      <c r="AX1" s="38"/>
      <c r="AY1" s="39"/>
      <c r="AZ1" s="40" t="s">
        <v>12</v>
      </c>
      <c r="BA1" s="41"/>
    </row>
    <row r="2" spans="1:53" x14ac:dyDescent="0.25">
      <c r="C2" s="5" t="s">
        <v>0</v>
      </c>
      <c r="D2" s="5" t="s">
        <v>14</v>
      </c>
      <c r="E2" s="6" t="s">
        <v>1</v>
      </c>
      <c r="F2" s="6" t="s">
        <v>2</v>
      </c>
      <c r="G2" s="7" t="s">
        <v>16</v>
      </c>
      <c r="H2" s="14" t="s">
        <v>17</v>
      </c>
      <c r="I2" s="34" t="s">
        <v>20</v>
      </c>
      <c r="J2" s="5" t="s">
        <v>0</v>
      </c>
      <c r="K2" s="5" t="s">
        <v>14</v>
      </c>
      <c r="L2" s="6" t="s">
        <v>1</v>
      </c>
      <c r="M2" s="6" t="s">
        <v>2</v>
      </c>
      <c r="N2" s="7" t="s">
        <v>16</v>
      </c>
      <c r="O2" s="14" t="s">
        <v>17</v>
      </c>
      <c r="P2" s="34" t="s">
        <v>20</v>
      </c>
      <c r="Q2" s="5" t="s">
        <v>0</v>
      </c>
      <c r="R2" s="5" t="s">
        <v>14</v>
      </c>
      <c r="S2" s="6" t="s">
        <v>1</v>
      </c>
      <c r="T2" s="6" t="s">
        <v>2</v>
      </c>
      <c r="U2" s="7" t="s">
        <v>16</v>
      </c>
      <c r="V2" s="14" t="s">
        <v>17</v>
      </c>
      <c r="W2" s="34" t="s">
        <v>20</v>
      </c>
      <c r="X2" s="5" t="s">
        <v>0</v>
      </c>
      <c r="Y2" s="5" t="s">
        <v>15</v>
      </c>
      <c r="Z2" s="6" t="s">
        <v>1</v>
      </c>
      <c r="AA2" s="6" t="s">
        <v>2</v>
      </c>
      <c r="AB2" s="7" t="s">
        <v>16</v>
      </c>
      <c r="AC2" s="14" t="s">
        <v>17</v>
      </c>
      <c r="AD2" s="34" t="s">
        <v>20</v>
      </c>
      <c r="AE2" s="5" t="s">
        <v>0</v>
      </c>
      <c r="AF2" s="5" t="s">
        <v>14</v>
      </c>
      <c r="AG2" s="6" t="s">
        <v>1</v>
      </c>
      <c r="AH2" s="6" t="s">
        <v>2</v>
      </c>
      <c r="AI2" s="7" t="s">
        <v>16</v>
      </c>
      <c r="AJ2" s="14" t="s">
        <v>17</v>
      </c>
      <c r="AK2" s="34" t="s">
        <v>20</v>
      </c>
      <c r="AL2" s="5" t="s">
        <v>0</v>
      </c>
      <c r="AM2" s="5" t="s">
        <v>14</v>
      </c>
      <c r="AN2" s="6" t="s">
        <v>1</v>
      </c>
      <c r="AO2" s="6" t="s">
        <v>2</v>
      </c>
      <c r="AP2" s="7" t="s">
        <v>16</v>
      </c>
      <c r="AQ2" s="14" t="s">
        <v>17</v>
      </c>
      <c r="AR2" s="14"/>
      <c r="AS2" s="5" t="s">
        <v>0</v>
      </c>
      <c r="AT2" s="5" t="s">
        <v>14</v>
      </c>
      <c r="AU2" s="6" t="s">
        <v>1</v>
      </c>
      <c r="AV2" s="6" t="s">
        <v>2</v>
      </c>
      <c r="AW2" s="7" t="s">
        <v>16</v>
      </c>
      <c r="AX2" s="14" t="s">
        <v>17</v>
      </c>
      <c r="AY2" s="14"/>
      <c r="AZ2" s="15" t="s">
        <v>2</v>
      </c>
      <c r="BA2" s="16" t="s">
        <v>16</v>
      </c>
    </row>
    <row r="3" spans="1:53" x14ac:dyDescent="0.25">
      <c r="A3" s="42" t="s">
        <v>7</v>
      </c>
      <c r="B3" s="4">
        <v>-6</v>
      </c>
      <c r="C3" s="28">
        <v>-0.31</v>
      </c>
      <c r="D3" s="31">
        <v>0.88</v>
      </c>
      <c r="E3" s="3">
        <v>2.5</v>
      </c>
      <c r="F3" s="3">
        <v>2.5</v>
      </c>
      <c r="G3" s="3">
        <f>(E3 - C3)/2</f>
        <v>1.405</v>
      </c>
      <c r="H3" s="31">
        <f>MAX((D3-C3),(E3-D3))</f>
        <v>1.62</v>
      </c>
      <c r="I3" s="31">
        <f>E3-C3</f>
        <v>2.81</v>
      </c>
      <c r="J3" s="31">
        <v>-1.5871</v>
      </c>
      <c r="K3" s="3"/>
      <c r="L3" s="3">
        <v>1.9567000000000001</v>
      </c>
      <c r="M3" s="3">
        <v>1.9567000000000001</v>
      </c>
      <c r="N3" s="3">
        <f>(L3 - J3)/2</f>
        <v>1.7719</v>
      </c>
      <c r="O3" s="31"/>
      <c r="P3" s="31">
        <f>L3-J3</f>
        <v>3.5438000000000001</v>
      </c>
      <c r="Q3" s="3">
        <v>-1.89</v>
      </c>
      <c r="R3" s="3">
        <v>7.0000000000000007E-2</v>
      </c>
      <c r="S3" s="3">
        <v>1.78</v>
      </c>
      <c r="T3" s="3">
        <v>1.89</v>
      </c>
      <c r="U3" s="3">
        <f>(S3 - Q3)/2</f>
        <v>1.835</v>
      </c>
      <c r="V3" s="31">
        <f>MAX((R3-Q3),(S3-R3))</f>
        <v>1.96</v>
      </c>
      <c r="W3" s="31">
        <f>S3-Q3</f>
        <v>3.67</v>
      </c>
      <c r="X3" s="26"/>
      <c r="Y3" s="26"/>
      <c r="Z3" s="26"/>
      <c r="AA3" s="26"/>
      <c r="AB3" s="3"/>
      <c r="AC3" s="31"/>
      <c r="AD3" s="31"/>
      <c r="AE3" s="12">
        <v>-1.07</v>
      </c>
      <c r="AF3" s="12">
        <v>0.28000000000000003</v>
      </c>
      <c r="AG3" s="12">
        <v>1.82</v>
      </c>
      <c r="AH3" s="12">
        <v>1.82</v>
      </c>
      <c r="AI3" s="3">
        <f>(AG3 - AE3)/2</f>
        <v>1.4450000000000001</v>
      </c>
      <c r="AJ3" s="31">
        <f>MAX((AF3-AE3),(AG3-AF3))</f>
        <v>1.54</v>
      </c>
      <c r="AK3" s="31">
        <f>AG3-AE3</f>
        <v>2.89</v>
      </c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7">
        <f t="shared" ref="AZ3:AZ14" si="0">AVERAGE(F3,M3,T3,AA3,AH3,AO3,AV3)</f>
        <v>2.0416749999999997</v>
      </c>
      <c r="BA3" s="18">
        <f t="shared" ref="BA3:BA14" si="1">AVERAGE(G3,N3,U3,AB3,AI3,AP3,AW3)</f>
        <v>1.614225</v>
      </c>
    </row>
    <row r="4" spans="1:53" x14ac:dyDescent="0.25">
      <c r="A4" s="43"/>
      <c r="B4" s="4">
        <v>-3</v>
      </c>
      <c r="C4" s="28">
        <v>-0.54</v>
      </c>
      <c r="D4" s="31">
        <v>0.35</v>
      </c>
      <c r="E4" s="3">
        <v>1.42</v>
      </c>
      <c r="F4" s="3">
        <v>1.42</v>
      </c>
      <c r="G4" s="3">
        <f t="shared" ref="G4:G14" si="2">(E4 - C4)/2</f>
        <v>0.98</v>
      </c>
      <c r="H4" s="31">
        <f t="shared" ref="H4:H14" si="3">MAX((D4-C4),(E4-D4))</f>
        <v>1.0699999999999998</v>
      </c>
      <c r="I4" s="31">
        <f t="shared" ref="I4:I14" si="4">E4-C4</f>
        <v>1.96</v>
      </c>
      <c r="J4" s="31">
        <v>-1.1212</v>
      </c>
      <c r="K4" s="3"/>
      <c r="L4" s="3">
        <v>1.2121</v>
      </c>
      <c r="M4" s="3">
        <v>1.2121</v>
      </c>
      <c r="N4" s="3">
        <f t="shared" ref="N4:N14" si="5">(L4 - J4)/2</f>
        <v>1.16665</v>
      </c>
      <c r="O4" s="31"/>
      <c r="P4" s="31">
        <f t="shared" ref="P4:P14" si="6">L4-J4</f>
        <v>2.3332999999999999</v>
      </c>
      <c r="Q4" s="3">
        <v>-1.3</v>
      </c>
      <c r="R4" s="3">
        <v>-0.03</v>
      </c>
      <c r="S4" s="3">
        <v>1.1200000000000001</v>
      </c>
      <c r="T4" s="3">
        <v>1.3</v>
      </c>
      <c r="U4" s="3">
        <f t="shared" ref="U4:U14" si="7">(S4 - Q4)/2</f>
        <v>1.21</v>
      </c>
      <c r="V4" s="31">
        <f t="shared" ref="V4:V14" si="8">MAX((R4-Q4),(S4-R4))</f>
        <v>1.27</v>
      </c>
      <c r="W4" s="31">
        <f t="shared" ref="W4:W14" si="9">S4-Q4</f>
        <v>2.42</v>
      </c>
      <c r="X4" s="26"/>
      <c r="Y4" s="26"/>
      <c r="Z4" s="26"/>
      <c r="AA4" s="26"/>
      <c r="AB4" s="3"/>
      <c r="AC4" s="31"/>
      <c r="AD4" s="31"/>
      <c r="AE4" s="12">
        <v>-1.06</v>
      </c>
      <c r="AF4" s="12">
        <v>0.03</v>
      </c>
      <c r="AG4" s="12">
        <v>1.1399999999999999</v>
      </c>
      <c r="AH4" s="12">
        <v>1.1399999999999999</v>
      </c>
      <c r="AI4" s="3">
        <f t="shared" ref="AI4:AI14" si="10">(AG4 - AE4)/2</f>
        <v>1.1000000000000001</v>
      </c>
      <c r="AJ4" s="31">
        <f t="shared" ref="AJ4:AJ14" si="11">MAX((AF4-AE4),(AG4-AF4))</f>
        <v>1.1099999999999999</v>
      </c>
      <c r="AK4" s="31">
        <f t="shared" ref="AK4:AK14" si="12">AG4-AE4</f>
        <v>2.2000000000000002</v>
      </c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7">
        <f t="shared" si="0"/>
        <v>1.268025</v>
      </c>
      <c r="BA4" s="18">
        <f t="shared" si="1"/>
        <v>1.1141624999999999</v>
      </c>
    </row>
    <row r="5" spans="1:53" x14ac:dyDescent="0.25">
      <c r="A5" s="43"/>
      <c r="B5" s="4">
        <v>0</v>
      </c>
      <c r="C5" s="28">
        <v>-0.71</v>
      </c>
      <c r="D5" s="31">
        <v>0.02</v>
      </c>
      <c r="E5" s="3">
        <v>0.7</v>
      </c>
      <c r="F5" s="3">
        <v>0.71</v>
      </c>
      <c r="G5" s="3">
        <f t="shared" si="2"/>
        <v>0.70499999999999996</v>
      </c>
      <c r="H5" s="31">
        <f t="shared" si="3"/>
        <v>0.73</v>
      </c>
      <c r="I5" s="31">
        <f t="shared" si="4"/>
        <v>1.41</v>
      </c>
      <c r="J5" s="31">
        <v>-0.76139999999999997</v>
      </c>
      <c r="K5" s="3"/>
      <c r="L5" s="3">
        <v>0.78610000000000002</v>
      </c>
      <c r="M5" s="3">
        <v>0.78610000000000002</v>
      </c>
      <c r="N5" s="3">
        <f t="shared" si="5"/>
        <v>0.77374999999999994</v>
      </c>
      <c r="O5" s="31"/>
      <c r="P5" s="31">
        <f t="shared" si="6"/>
        <v>1.5474999999999999</v>
      </c>
      <c r="Q5" s="3">
        <v>-0.79</v>
      </c>
      <c r="R5" s="3">
        <v>0</v>
      </c>
      <c r="S5" s="3">
        <v>0.72</v>
      </c>
      <c r="T5" s="3">
        <v>0.79</v>
      </c>
      <c r="U5" s="3">
        <f t="shared" si="7"/>
        <v>0.755</v>
      </c>
      <c r="V5" s="31">
        <f t="shared" si="8"/>
        <v>0.79</v>
      </c>
      <c r="W5" s="31">
        <f t="shared" si="9"/>
        <v>1.51</v>
      </c>
      <c r="X5" s="26"/>
      <c r="Y5" s="26"/>
      <c r="Z5" s="26"/>
      <c r="AA5" s="26"/>
      <c r="AB5" s="3"/>
      <c r="AC5" s="31"/>
      <c r="AD5" s="31"/>
      <c r="AE5" s="12">
        <v>-0.91</v>
      </c>
      <c r="AF5" s="12">
        <v>-0.11</v>
      </c>
      <c r="AG5" s="12">
        <v>0.67</v>
      </c>
      <c r="AH5" s="12">
        <v>0.91</v>
      </c>
      <c r="AI5" s="3">
        <f t="shared" si="10"/>
        <v>0.79</v>
      </c>
      <c r="AJ5" s="31">
        <f t="shared" si="11"/>
        <v>0.8</v>
      </c>
      <c r="AK5" s="31">
        <f t="shared" si="12"/>
        <v>1.58</v>
      </c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7">
        <f t="shared" si="0"/>
        <v>0.7990250000000001</v>
      </c>
      <c r="BA5" s="18">
        <f t="shared" si="1"/>
        <v>0.75593749999999993</v>
      </c>
    </row>
    <row r="6" spans="1:53" ht="15.75" thickBot="1" x14ac:dyDescent="0.3">
      <c r="A6" s="44"/>
      <c r="B6" s="4">
        <v>3</v>
      </c>
      <c r="C6" s="29">
        <v>-0.82</v>
      </c>
      <c r="D6" s="32">
        <v>-0.15</v>
      </c>
      <c r="E6" s="10">
        <v>0.34</v>
      </c>
      <c r="F6" s="10">
        <v>0.82</v>
      </c>
      <c r="G6" s="32">
        <f t="shared" si="2"/>
        <v>0.57999999999999996</v>
      </c>
      <c r="H6" s="32">
        <f t="shared" si="3"/>
        <v>0.66999999999999993</v>
      </c>
      <c r="I6" s="32">
        <f t="shared" si="4"/>
        <v>1.1599999999999999</v>
      </c>
      <c r="J6" s="32">
        <v>-0.50780000000000003</v>
      </c>
      <c r="K6" s="10"/>
      <c r="L6" s="10">
        <v>0.51690000000000003</v>
      </c>
      <c r="M6" s="10">
        <v>0.51690000000000003</v>
      </c>
      <c r="N6" s="32">
        <f t="shared" si="5"/>
        <v>0.51235000000000008</v>
      </c>
      <c r="O6" s="32"/>
      <c r="P6" s="32">
        <f t="shared" si="6"/>
        <v>1.0247000000000002</v>
      </c>
      <c r="Q6" s="10">
        <v>-0.56000000000000005</v>
      </c>
      <c r="R6" s="10">
        <v>-0.05</v>
      </c>
      <c r="S6" s="10">
        <v>0.44</v>
      </c>
      <c r="T6" s="10">
        <v>0.56000000000000005</v>
      </c>
      <c r="U6" s="32">
        <f t="shared" si="7"/>
        <v>0.5</v>
      </c>
      <c r="V6" s="32">
        <f t="shared" si="8"/>
        <v>0.51</v>
      </c>
      <c r="W6" s="32">
        <f t="shared" si="9"/>
        <v>1</v>
      </c>
      <c r="X6" s="27"/>
      <c r="Y6" s="27"/>
      <c r="Z6" s="27"/>
      <c r="AA6" s="27"/>
      <c r="AB6" s="32"/>
      <c r="AC6" s="32"/>
      <c r="AD6" s="32"/>
      <c r="AE6" s="13">
        <v>-0.76</v>
      </c>
      <c r="AF6" s="13">
        <v>-0.15</v>
      </c>
      <c r="AG6" s="13">
        <v>0.4</v>
      </c>
      <c r="AH6" s="13">
        <v>0.76</v>
      </c>
      <c r="AI6" s="32">
        <f t="shared" si="10"/>
        <v>0.58000000000000007</v>
      </c>
      <c r="AJ6" s="32">
        <f t="shared" si="11"/>
        <v>0.61</v>
      </c>
      <c r="AK6" s="32">
        <f t="shared" si="12"/>
        <v>1.1600000000000001</v>
      </c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23">
        <f t="shared" si="0"/>
        <v>0.66422500000000007</v>
      </c>
      <c r="BA6" s="24">
        <f t="shared" si="1"/>
        <v>0.54308750000000006</v>
      </c>
    </row>
    <row r="7" spans="1:53" ht="15.75" thickTop="1" x14ac:dyDescent="0.25">
      <c r="A7" s="42" t="s">
        <v>8</v>
      </c>
      <c r="B7" s="4">
        <v>-6</v>
      </c>
      <c r="C7" s="30">
        <v>0.03</v>
      </c>
      <c r="D7" s="33">
        <v>0.84</v>
      </c>
      <c r="E7" s="8">
        <v>1.9</v>
      </c>
      <c r="F7" s="8">
        <v>1.9</v>
      </c>
      <c r="G7" s="3">
        <f t="shared" si="2"/>
        <v>0.93499999999999994</v>
      </c>
      <c r="H7" s="31">
        <f t="shared" si="3"/>
        <v>1.06</v>
      </c>
      <c r="I7" s="31">
        <f t="shared" si="4"/>
        <v>1.8699999999999999</v>
      </c>
      <c r="J7" s="33">
        <v>-0.91420000000000001</v>
      </c>
      <c r="K7" s="8"/>
      <c r="L7" s="8">
        <v>1.3478000000000001</v>
      </c>
      <c r="M7" s="8">
        <v>1.3478000000000001</v>
      </c>
      <c r="N7" s="3">
        <f t="shared" si="5"/>
        <v>1.131</v>
      </c>
      <c r="O7" s="31"/>
      <c r="P7" s="31">
        <f t="shared" si="6"/>
        <v>2.262</v>
      </c>
      <c r="Q7" s="8">
        <v>-1.3</v>
      </c>
      <c r="R7" s="3">
        <v>7.0000000000000007E-2</v>
      </c>
      <c r="S7" s="8">
        <v>1.21</v>
      </c>
      <c r="T7" s="8">
        <v>1.3</v>
      </c>
      <c r="U7" s="3">
        <f t="shared" si="7"/>
        <v>1.2549999999999999</v>
      </c>
      <c r="V7" s="31">
        <f t="shared" si="8"/>
        <v>1.37</v>
      </c>
      <c r="W7" s="31">
        <f t="shared" si="9"/>
        <v>2.5099999999999998</v>
      </c>
      <c r="X7" s="12">
        <v>-0.76</v>
      </c>
      <c r="Y7" s="12">
        <v>1.43</v>
      </c>
      <c r="Z7" s="12">
        <v>3.75</v>
      </c>
      <c r="AA7" s="25">
        <v>3.75</v>
      </c>
      <c r="AB7" s="3">
        <f t="shared" ref="AB7:AB14" si="13">(Z7 - X7)/2</f>
        <v>2.2549999999999999</v>
      </c>
      <c r="AC7" s="31">
        <f t="shared" ref="AC7:AC14" si="14">MAX((Y7-X7),(Z7-Y7))</f>
        <v>2.3200000000000003</v>
      </c>
      <c r="AD7" s="31">
        <f t="shared" ref="AD7:AD14" si="15">Z7-X7</f>
        <v>4.51</v>
      </c>
      <c r="AE7" s="25">
        <v>-0.67</v>
      </c>
      <c r="AF7" s="25">
        <v>0.26</v>
      </c>
      <c r="AG7" s="25">
        <v>1.27</v>
      </c>
      <c r="AH7" s="25">
        <v>1.27</v>
      </c>
      <c r="AI7" s="3">
        <f t="shared" si="10"/>
        <v>0.97</v>
      </c>
      <c r="AJ7" s="31">
        <f t="shared" si="11"/>
        <v>1.01</v>
      </c>
      <c r="AK7" s="31">
        <f t="shared" si="12"/>
        <v>1.94</v>
      </c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21">
        <f t="shared" si="0"/>
        <v>1.9135599999999997</v>
      </c>
      <c r="BA7" s="22">
        <f t="shared" si="1"/>
        <v>1.3091999999999999</v>
      </c>
    </row>
    <row r="8" spans="1:53" x14ac:dyDescent="0.25">
      <c r="A8" s="43"/>
      <c r="B8" s="4">
        <v>-3</v>
      </c>
      <c r="C8" s="28">
        <v>-0.3</v>
      </c>
      <c r="D8" s="31">
        <v>0.33</v>
      </c>
      <c r="E8" s="3">
        <v>1</v>
      </c>
      <c r="F8" s="3">
        <v>1</v>
      </c>
      <c r="G8" s="3">
        <f t="shared" si="2"/>
        <v>0.65</v>
      </c>
      <c r="H8" s="31">
        <f t="shared" si="3"/>
        <v>0.66999999999999993</v>
      </c>
      <c r="I8" s="31">
        <f t="shared" si="4"/>
        <v>1.3</v>
      </c>
      <c r="J8" s="31">
        <v>-0.66949999999999998</v>
      </c>
      <c r="K8" s="3"/>
      <c r="L8" s="3">
        <v>0.81779999999999997</v>
      </c>
      <c r="M8" s="3">
        <v>0.81779999999999997</v>
      </c>
      <c r="N8" s="3">
        <f t="shared" si="5"/>
        <v>0.74364999999999992</v>
      </c>
      <c r="O8" s="31"/>
      <c r="P8" s="31">
        <f t="shared" si="6"/>
        <v>1.4872999999999998</v>
      </c>
      <c r="Q8" s="3">
        <v>-0.77</v>
      </c>
      <c r="R8" s="3">
        <v>-0.01</v>
      </c>
      <c r="S8" s="3">
        <v>0.74</v>
      </c>
      <c r="T8" s="3">
        <v>0.77</v>
      </c>
      <c r="U8" s="3">
        <f t="shared" si="7"/>
        <v>0.755</v>
      </c>
      <c r="V8" s="31">
        <f t="shared" si="8"/>
        <v>0.76</v>
      </c>
      <c r="W8" s="31">
        <f t="shared" si="9"/>
        <v>1.51</v>
      </c>
      <c r="X8" s="12">
        <v>-1.73</v>
      </c>
      <c r="Y8" s="12">
        <v>0.78</v>
      </c>
      <c r="Z8" s="12">
        <v>3.59</v>
      </c>
      <c r="AA8" s="12">
        <v>3.59</v>
      </c>
      <c r="AB8" s="3">
        <f t="shared" si="13"/>
        <v>2.66</v>
      </c>
      <c r="AC8" s="31">
        <f t="shared" si="14"/>
        <v>2.8099999999999996</v>
      </c>
      <c r="AD8" s="31">
        <f t="shared" si="15"/>
        <v>5.32</v>
      </c>
      <c r="AE8" s="12">
        <v>-0.72</v>
      </c>
      <c r="AF8" s="12">
        <v>0.02</v>
      </c>
      <c r="AG8" s="12">
        <v>0.75</v>
      </c>
      <c r="AH8" s="12">
        <v>0.75</v>
      </c>
      <c r="AI8" s="3">
        <f t="shared" si="10"/>
        <v>0.73499999999999999</v>
      </c>
      <c r="AJ8" s="31">
        <f t="shared" si="11"/>
        <v>0.74</v>
      </c>
      <c r="AK8" s="31">
        <f t="shared" si="12"/>
        <v>1.47</v>
      </c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7">
        <f t="shared" si="0"/>
        <v>1.3855599999999999</v>
      </c>
      <c r="BA8" s="18">
        <f t="shared" si="1"/>
        <v>1.10873</v>
      </c>
    </row>
    <row r="9" spans="1:53" x14ac:dyDescent="0.25">
      <c r="A9" s="43"/>
      <c r="B9" s="4">
        <v>0</v>
      </c>
      <c r="C9" s="28">
        <v>-0.45</v>
      </c>
      <c r="D9" s="31">
        <v>0.01</v>
      </c>
      <c r="E9" s="3">
        <v>0.44</v>
      </c>
      <c r="F9" s="3">
        <v>0.45</v>
      </c>
      <c r="G9" s="3">
        <f t="shared" si="2"/>
        <v>0.44500000000000001</v>
      </c>
      <c r="H9" s="31">
        <f t="shared" si="3"/>
        <v>0.46</v>
      </c>
      <c r="I9" s="31">
        <f t="shared" si="4"/>
        <v>0.89</v>
      </c>
      <c r="J9" s="31">
        <v>-0.46179999999999999</v>
      </c>
      <c r="K9" s="3"/>
      <c r="L9" s="3">
        <v>0.52370000000000005</v>
      </c>
      <c r="M9" s="3">
        <v>0.52370000000000005</v>
      </c>
      <c r="N9" s="3">
        <f t="shared" si="5"/>
        <v>0.49275000000000002</v>
      </c>
      <c r="O9" s="31"/>
      <c r="P9" s="31">
        <f t="shared" si="6"/>
        <v>0.98550000000000004</v>
      </c>
      <c r="Q9" s="3">
        <v>-0.53</v>
      </c>
      <c r="R9" s="3">
        <v>-0.01</v>
      </c>
      <c r="S9" s="3">
        <v>0.47</v>
      </c>
      <c r="T9" s="3">
        <v>0.53</v>
      </c>
      <c r="U9" s="3">
        <f t="shared" si="7"/>
        <v>0.5</v>
      </c>
      <c r="V9" s="31">
        <f t="shared" si="8"/>
        <v>0.52</v>
      </c>
      <c r="W9" s="31">
        <f t="shared" si="9"/>
        <v>1</v>
      </c>
      <c r="X9" s="12">
        <v>-2.1800000000000002</v>
      </c>
      <c r="Y9" s="12">
        <v>0.41</v>
      </c>
      <c r="Z9" s="12">
        <v>3.25</v>
      </c>
      <c r="AA9" s="12">
        <v>3.25</v>
      </c>
      <c r="AB9" s="3">
        <f t="shared" si="13"/>
        <v>2.7149999999999999</v>
      </c>
      <c r="AC9" s="31">
        <f t="shared" si="14"/>
        <v>2.84</v>
      </c>
      <c r="AD9" s="31">
        <f t="shared" si="15"/>
        <v>5.43</v>
      </c>
      <c r="AE9" s="12">
        <v>-0.65</v>
      </c>
      <c r="AF9" s="12">
        <v>-0.11</v>
      </c>
      <c r="AG9" s="12">
        <v>0.4</v>
      </c>
      <c r="AH9" s="12">
        <v>0.65</v>
      </c>
      <c r="AI9" s="3">
        <f t="shared" si="10"/>
        <v>0.52500000000000002</v>
      </c>
      <c r="AJ9" s="31">
        <f t="shared" si="11"/>
        <v>0.54</v>
      </c>
      <c r="AK9" s="31">
        <f t="shared" si="12"/>
        <v>1.05</v>
      </c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7">
        <f t="shared" si="0"/>
        <v>1.08074</v>
      </c>
      <c r="BA9" s="18">
        <f t="shared" si="1"/>
        <v>0.9355500000000001</v>
      </c>
    </row>
    <row r="10" spans="1:53" ht="15.75" thickBot="1" x14ac:dyDescent="0.3">
      <c r="A10" s="44"/>
      <c r="B10" s="4">
        <v>3</v>
      </c>
      <c r="C10" s="29">
        <v>-0.52</v>
      </c>
      <c r="D10" s="32">
        <v>-0.14000000000000001</v>
      </c>
      <c r="E10" s="10">
        <v>0.2</v>
      </c>
      <c r="F10" s="10">
        <v>0.52</v>
      </c>
      <c r="G10" s="32">
        <f t="shared" si="2"/>
        <v>0.36</v>
      </c>
      <c r="H10" s="32">
        <f t="shared" si="3"/>
        <v>0.38</v>
      </c>
      <c r="I10" s="32">
        <f t="shared" si="4"/>
        <v>0.72</v>
      </c>
      <c r="J10" s="32">
        <v>-0.3196</v>
      </c>
      <c r="K10" s="10"/>
      <c r="L10" s="10">
        <v>0.34860000000000002</v>
      </c>
      <c r="M10" s="10">
        <v>0.34860000000000002</v>
      </c>
      <c r="N10" s="32">
        <f t="shared" si="5"/>
        <v>0.33410000000000001</v>
      </c>
      <c r="O10" s="32"/>
      <c r="P10" s="32">
        <f t="shared" si="6"/>
        <v>0.66820000000000002</v>
      </c>
      <c r="Q10" s="10">
        <v>-0.38</v>
      </c>
      <c r="R10" s="10">
        <v>-0.03</v>
      </c>
      <c r="S10" s="10">
        <v>0.3</v>
      </c>
      <c r="T10" s="10">
        <v>0.38</v>
      </c>
      <c r="U10" s="32">
        <f t="shared" si="7"/>
        <v>0.33999999999999997</v>
      </c>
      <c r="V10" s="32">
        <f t="shared" si="8"/>
        <v>0.35</v>
      </c>
      <c r="W10" s="32">
        <f t="shared" si="9"/>
        <v>0.67999999999999994</v>
      </c>
      <c r="X10" s="13">
        <v>-2.04</v>
      </c>
      <c r="Y10" s="13">
        <v>0.74</v>
      </c>
      <c r="Z10" s="13">
        <v>3.51</v>
      </c>
      <c r="AA10" s="13">
        <v>3.51</v>
      </c>
      <c r="AB10" s="32">
        <f t="shared" si="13"/>
        <v>2.7749999999999999</v>
      </c>
      <c r="AC10" s="32">
        <f t="shared" si="14"/>
        <v>2.7800000000000002</v>
      </c>
      <c r="AD10" s="32">
        <f t="shared" si="15"/>
        <v>5.55</v>
      </c>
      <c r="AE10" s="13">
        <v>-0.55000000000000004</v>
      </c>
      <c r="AF10" s="13">
        <v>-0.15</v>
      </c>
      <c r="AG10" s="13">
        <v>0.22</v>
      </c>
      <c r="AH10" s="13">
        <v>0.55000000000000004</v>
      </c>
      <c r="AI10" s="32">
        <f t="shared" si="10"/>
        <v>0.38500000000000001</v>
      </c>
      <c r="AJ10" s="32">
        <f t="shared" si="11"/>
        <v>0.4</v>
      </c>
      <c r="AK10" s="32">
        <f t="shared" si="12"/>
        <v>0.77</v>
      </c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23">
        <f t="shared" si="0"/>
        <v>1.0617199999999998</v>
      </c>
      <c r="BA10" s="24">
        <f t="shared" si="1"/>
        <v>0.8388199999999999</v>
      </c>
    </row>
    <row r="11" spans="1:53" ht="15.75" thickTop="1" x14ac:dyDescent="0.25">
      <c r="A11" s="42" t="s">
        <v>9</v>
      </c>
      <c r="B11" s="4">
        <v>-6</v>
      </c>
      <c r="C11" s="30">
        <v>0.09</v>
      </c>
      <c r="D11" s="33">
        <v>0.82</v>
      </c>
      <c r="E11" s="8">
        <v>1.69</v>
      </c>
      <c r="F11" s="8">
        <v>1.69</v>
      </c>
      <c r="G11" s="3">
        <f t="shared" si="2"/>
        <v>0.79999999999999993</v>
      </c>
      <c r="H11" s="31">
        <f t="shared" si="3"/>
        <v>0.87</v>
      </c>
      <c r="I11" s="31">
        <f t="shared" si="4"/>
        <v>1.5999999999999999</v>
      </c>
      <c r="J11" s="33">
        <v>-0.7036</v>
      </c>
      <c r="K11" s="8"/>
      <c r="L11" s="8">
        <v>1.0939000000000001</v>
      </c>
      <c r="M11" s="8">
        <v>1.0939000000000001</v>
      </c>
      <c r="N11" s="3">
        <f t="shared" si="5"/>
        <v>0.89875000000000005</v>
      </c>
      <c r="O11" s="31"/>
      <c r="P11" s="31">
        <f t="shared" si="6"/>
        <v>1.7975000000000001</v>
      </c>
      <c r="Q11" s="8">
        <v>-0.83</v>
      </c>
      <c r="R11" s="3">
        <v>0.01</v>
      </c>
      <c r="S11" s="8">
        <v>0.84</v>
      </c>
      <c r="T11" s="8">
        <v>0.84</v>
      </c>
      <c r="U11" s="3">
        <f t="shared" si="7"/>
        <v>0.83499999999999996</v>
      </c>
      <c r="V11" s="31">
        <f t="shared" si="8"/>
        <v>0.84</v>
      </c>
      <c r="W11" s="31">
        <f t="shared" si="9"/>
        <v>1.67</v>
      </c>
      <c r="X11" s="25">
        <v>0.02</v>
      </c>
      <c r="Y11" s="25">
        <v>1.74</v>
      </c>
      <c r="Z11" s="25">
        <v>3.48</v>
      </c>
      <c r="AA11" s="25">
        <v>3.48</v>
      </c>
      <c r="AB11" s="3">
        <f t="shared" si="13"/>
        <v>1.73</v>
      </c>
      <c r="AC11" s="31">
        <f t="shared" si="14"/>
        <v>1.74</v>
      </c>
      <c r="AD11" s="31">
        <f t="shared" si="15"/>
        <v>3.46</v>
      </c>
      <c r="AE11" s="25">
        <v>-0.49</v>
      </c>
      <c r="AF11" s="25">
        <v>0.25</v>
      </c>
      <c r="AG11" s="25">
        <v>1.05</v>
      </c>
      <c r="AH11" s="25">
        <v>1.05</v>
      </c>
      <c r="AI11" s="3">
        <f t="shared" si="10"/>
        <v>0.77</v>
      </c>
      <c r="AJ11" s="31">
        <f t="shared" si="11"/>
        <v>0.8</v>
      </c>
      <c r="AK11" s="31">
        <f t="shared" si="12"/>
        <v>1.54</v>
      </c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21">
        <f t="shared" si="0"/>
        <v>1.6307800000000001</v>
      </c>
      <c r="BA11" s="22">
        <f t="shared" si="1"/>
        <v>1.0067499999999998</v>
      </c>
    </row>
    <row r="12" spans="1:53" x14ac:dyDescent="0.25">
      <c r="A12" s="43"/>
      <c r="B12" s="4">
        <v>-3</v>
      </c>
      <c r="C12" s="28">
        <v>-0.19</v>
      </c>
      <c r="D12" s="31">
        <v>0.32</v>
      </c>
      <c r="E12" s="3">
        <v>0.87</v>
      </c>
      <c r="F12" s="3">
        <v>0.87</v>
      </c>
      <c r="G12" s="3">
        <f t="shared" si="2"/>
        <v>0.53</v>
      </c>
      <c r="H12" s="31">
        <f t="shared" si="3"/>
        <v>0.55000000000000004</v>
      </c>
      <c r="I12" s="31">
        <f t="shared" si="4"/>
        <v>1.06</v>
      </c>
      <c r="J12" s="31">
        <v>-0.51590000000000003</v>
      </c>
      <c r="K12" s="3"/>
      <c r="L12" s="3">
        <v>0.65900000000000003</v>
      </c>
      <c r="M12" s="3">
        <v>0.65900000000000003</v>
      </c>
      <c r="N12" s="3">
        <f t="shared" si="5"/>
        <v>0.58745000000000003</v>
      </c>
      <c r="O12" s="31"/>
      <c r="P12" s="31">
        <f t="shared" si="6"/>
        <v>1.1749000000000001</v>
      </c>
      <c r="Q12" s="3">
        <v>-0.57999999999999996</v>
      </c>
      <c r="R12" s="3">
        <v>-0.03</v>
      </c>
      <c r="S12" s="3">
        <v>0.46</v>
      </c>
      <c r="T12" s="3">
        <v>0.57999999999999996</v>
      </c>
      <c r="U12" s="3">
        <f t="shared" si="7"/>
        <v>0.52</v>
      </c>
      <c r="V12" s="31">
        <f t="shared" si="8"/>
        <v>0.54999999999999993</v>
      </c>
      <c r="W12" s="31">
        <f t="shared" si="9"/>
        <v>1.04</v>
      </c>
      <c r="X12" s="12">
        <v>-0.94</v>
      </c>
      <c r="Y12" s="12">
        <v>0.73</v>
      </c>
      <c r="Z12" s="12">
        <v>2.59</v>
      </c>
      <c r="AA12" s="12">
        <v>2.59</v>
      </c>
      <c r="AB12" s="3">
        <f t="shared" si="13"/>
        <v>1.7649999999999999</v>
      </c>
      <c r="AC12" s="31">
        <f t="shared" si="14"/>
        <v>1.8599999999999999</v>
      </c>
      <c r="AD12" s="31">
        <f t="shared" si="15"/>
        <v>3.53</v>
      </c>
      <c r="AE12" s="12">
        <v>-0.57999999999999996</v>
      </c>
      <c r="AF12" s="12">
        <v>0.01</v>
      </c>
      <c r="AG12" s="12">
        <v>0.6</v>
      </c>
      <c r="AH12" s="12">
        <v>0.6</v>
      </c>
      <c r="AI12" s="3">
        <f t="shared" si="10"/>
        <v>0.59</v>
      </c>
      <c r="AJ12" s="31">
        <f t="shared" si="11"/>
        <v>0.59</v>
      </c>
      <c r="AK12" s="31">
        <f t="shared" si="12"/>
        <v>1.18</v>
      </c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7">
        <f t="shared" si="0"/>
        <v>1.0597999999999999</v>
      </c>
      <c r="BA12" s="18">
        <f t="shared" si="1"/>
        <v>0.79848999999999992</v>
      </c>
    </row>
    <row r="13" spans="1:53" x14ac:dyDescent="0.25">
      <c r="A13" s="43"/>
      <c r="B13" s="4">
        <v>0</v>
      </c>
      <c r="C13" s="28">
        <v>-0.4</v>
      </c>
      <c r="D13" s="31">
        <v>0.01</v>
      </c>
      <c r="E13" s="3">
        <v>0.38</v>
      </c>
      <c r="F13" s="3">
        <v>0.4</v>
      </c>
      <c r="G13" s="3">
        <f t="shared" si="2"/>
        <v>0.39</v>
      </c>
      <c r="H13" s="31">
        <f t="shared" si="3"/>
        <v>0.41000000000000003</v>
      </c>
      <c r="I13" s="31">
        <f t="shared" si="4"/>
        <v>0.78</v>
      </c>
      <c r="J13" s="31">
        <v>-0.36399999999999999</v>
      </c>
      <c r="K13" s="3"/>
      <c r="L13" s="3">
        <v>0.4234</v>
      </c>
      <c r="M13" s="3">
        <v>0.4234</v>
      </c>
      <c r="N13" s="3">
        <f t="shared" si="5"/>
        <v>0.39369999999999999</v>
      </c>
      <c r="O13" s="31"/>
      <c r="P13" s="31">
        <f t="shared" si="6"/>
        <v>0.78739999999999999</v>
      </c>
      <c r="Q13" s="3">
        <v>-0.38</v>
      </c>
      <c r="R13" s="3">
        <v>-0.02</v>
      </c>
      <c r="S13" s="3">
        <v>0.32</v>
      </c>
      <c r="T13" s="3">
        <v>0.38</v>
      </c>
      <c r="U13" s="3">
        <f t="shared" si="7"/>
        <v>0.35</v>
      </c>
      <c r="V13" s="31">
        <f t="shared" si="8"/>
        <v>0.36</v>
      </c>
      <c r="W13" s="31">
        <f t="shared" si="9"/>
        <v>0.7</v>
      </c>
      <c r="X13" s="12">
        <v>-1.48</v>
      </c>
      <c r="Y13" s="12">
        <v>0.4</v>
      </c>
      <c r="Z13" s="12">
        <v>2.2200000000000002</v>
      </c>
      <c r="AA13" s="12">
        <v>2.2200000000000002</v>
      </c>
      <c r="AB13" s="3">
        <f t="shared" si="13"/>
        <v>1.85</v>
      </c>
      <c r="AC13" s="31">
        <f t="shared" si="14"/>
        <v>1.88</v>
      </c>
      <c r="AD13" s="31">
        <f t="shared" si="15"/>
        <v>3.7</v>
      </c>
      <c r="AE13" s="12">
        <v>-0.54</v>
      </c>
      <c r="AF13" s="12">
        <v>-0.11</v>
      </c>
      <c r="AG13" s="12">
        <v>0.3</v>
      </c>
      <c r="AH13" s="12">
        <v>0.54</v>
      </c>
      <c r="AI13" s="3">
        <f t="shared" si="10"/>
        <v>0.42000000000000004</v>
      </c>
      <c r="AJ13" s="31">
        <f t="shared" si="11"/>
        <v>0.43000000000000005</v>
      </c>
      <c r="AK13" s="31">
        <f t="shared" si="12"/>
        <v>0.84000000000000008</v>
      </c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7">
        <f t="shared" si="0"/>
        <v>0.79268000000000005</v>
      </c>
      <c r="BA13" s="18">
        <f t="shared" si="1"/>
        <v>0.68074000000000001</v>
      </c>
    </row>
    <row r="14" spans="1:53" ht="15.75" thickBot="1" x14ac:dyDescent="0.3">
      <c r="A14" s="44"/>
      <c r="B14" s="4">
        <v>3</v>
      </c>
      <c r="C14" s="29">
        <v>-0.45</v>
      </c>
      <c r="D14" s="32">
        <v>-0.14000000000000001</v>
      </c>
      <c r="E14" s="10">
        <v>0.17</v>
      </c>
      <c r="F14" s="10">
        <v>0.45</v>
      </c>
      <c r="G14" s="32">
        <f t="shared" si="2"/>
        <v>0.31</v>
      </c>
      <c r="H14" s="32">
        <f t="shared" si="3"/>
        <v>0.31000000000000005</v>
      </c>
      <c r="I14" s="32">
        <f t="shared" si="4"/>
        <v>0.62</v>
      </c>
      <c r="J14" s="32">
        <v>-0.254</v>
      </c>
      <c r="K14" s="10"/>
      <c r="L14" s="10">
        <v>0.28260000000000002</v>
      </c>
      <c r="M14" s="10">
        <v>0.28260000000000002</v>
      </c>
      <c r="N14" s="32">
        <f t="shared" si="5"/>
        <v>0.26829999999999998</v>
      </c>
      <c r="O14" s="32"/>
      <c r="P14" s="32">
        <f t="shared" si="6"/>
        <v>0.53659999999999997</v>
      </c>
      <c r="Q14" s="10">
        <v>-0.3</v>
      </c>
      <c r="R14" s="10">
        <v>-0.03</v>
      </c>
      <c r="S14" s="10">
        <v>0.19</v>
      </c>
      <c r="T14" s="10">
        <v>0.3</v>
      </c>
      <c r="U14" s="32">
        <f t="shared" si="7"/>
        <v>0.245</v>
      </c>
      <c r="V14" s="32">
        <f t="shared" si="8"/>
        <v>0.27</v>
      </c>
      <c r="W14" s="32">
        <f t="shared" si="9"/>
        <v>0.49</v>
      </c>
      <c r="X14" s="13">
        <v>-1.63</v>
      </c>
      <c r="Y14" s="13">
        <v>0.66</v>
      </c>
      <c r="Z14" s="13">
        <v>2.63</v>
      </c>
      <c r="AA14" s="13">
        <v>2.63</v>
      </c>
      <c r="AB14" s="32">
        <f t="shared" si="13"/>
        <v>2.13</v>
      </c>
      <c r="AC14" s="32">
        <f t="shared" si="14"/>
        <v>2.29</v>
      </c>
      <c r="AD14" s="32">
        <f t="shared" si="15"/>
        <v>4.26</v>
      </c>
      <c r="AE14" s="13">
        <v>-0.47</v>
      </c>
      <c r="AF14" s="13">
        <v>-0.15</v>
      </c>
      <c r="AG14" s="13">
        <v>0.14000000000000001</v>
      </c>
      <c r="AH14" s="13">
        <v>0.47</v>
      </c>
      <c r="AI14" s="32">
        <f t="shared" si="10"/>
        <v>0.30499999999999999</v>
      </c>
      <c r="AJ14" s="32">
        <f t="shared" si="11"/>
        <v>0.31999999999999995</v>
      </c>
      <c r="AK14" s="32">
        <f t="shared" si="12"/>
        <v>0.61</v>
      </c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9">
        <f t="shared" si="0"/>
        <v>0.82652000000000003</v>
      </c>
      <c r="BA14" s="20">
        <f t="shared" si="1"/>
        <v>0.65166000000000002</v>
      </c>
    </row>
    <row r="15" spans="1:53" ht="15.75" thickTop="1" x14ac:dyDescent="0.25"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</row>
    <row r="16" spans="1:53" ht="21" x14ac:dyDescent="0.35">
      <c r="D16" s="35" t="s">
        <v>21</v>
      </c>
    </row>
    <row r="17" spans="4:4" ht="21" x14ac:dyDescent="0.35">
      <c r="D17" s="35" t="s">
        <v>18</v>
      </c>
    </row>
    <row r="18" spans="4:4" ht="21" x14ac:dyDescent="0.35">
      <c r="D18" s="35" t="s">
        <v>19</v>
      </c>
    </row>
  </sheetData>
  <dataConsolidate/>
  <mergeCells count="11">
    <mergeCell ref="AS1:AY1"/>
    <mergeCell ref="AZ1:BA1"/>
    <mergeCell ref="A3:A6"/>
    <mergeCell ref="A7:A10"/>
    <mergeCell ref="A11:A14"/>
    <mergeCell ref="C1:I1"/>
    <mergeCell ref="J1:P1"/>
    <mergeCell ref="Q1:W1"/>
    <mergeCell ref="X1:AD1"/>
    <mergeCell ref="AE1:AK1"/>
    <mergeCell ref="AL1:AR1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8"/>
  <sheetViews>
    <sheetView zoomScale="70" zoomScaleNormal="70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M44" sqref="M44"/>
    </sheetView>
  </sheetViews>
  <sheetFormatPr defaultRowHeight="15" x14ac:dyDescent="0.25"/>
  <sheetData>
    <row r="1" spans="1:53" x14ac:dyDescent="0.25">
      <c r="C1" s="45" t="s">
        <v>5</v>
      </c>
      <c r="D1" s="46"/>
      <c r="E1" s="46"/>
      <c r="F1" s="46"/>
      <c r="G1" s="46"/>
      <c r="H1" s="46"/>
      <c r="I1" s="47"/>
      <c r="J1" s="45" t="s">
        <v>6</v>
      </c>
      <c r="K1" s="46"/>
      <c r="L1" s="46"/>
      <c r="M1" s="46"/>
      <c r="N1" s="46"/>
      <c r="O1" s="46"/>
      <c r="P1" s="47"/>
      <c r="Q1" s="45" t="s">
        <v>13</v>
      </c>
      <c r="R1" s="46"/>
      <c r="S1" s="46"/>
      <c r="T1" s="46"/>
      <c r="U1" s="46"/>
      <c r="V1" s="46"/>
      <c r="W1" s="47"/>
      <c r="X1" s="45" t="s">
        <v>11</v>
      </c>
      <c r="Y1" s="46"/>
      <c r="Z1" s="46"/>
      <c r="AA1" s="46"/>
      <c r="AB1" s="46"/>
      <c r="AC1" s="46"/>
      <c r="AD1" s="47"/>
      <c r="AE1" s="45" t="s">
        <v>10</v>
      </c>
      <c r="AF1" s="46"/>
      <c r="AG1" s="46"/>
      <c r="AH1" s="46"/>
      <c r="AI1" s="46"/>
      <c r="AJ1" s="46"/>
      <c r="AK1" s="47"/>
      <c r="AL1" s="37" t="s">
        <v>3</v>
      </c>
      <c r="AM1" s="38"/>
      <c r="AN1" s="38"/>
      <c r="AO1" s="38"/>
      <c r="AP1" s="38"/>
      <c r="AQ1" s="38"/>
      <c r="AR1" s="48"/>
      <c r="AS1" s="37" t="s">
        <v>4</v>
      </c>
      <c r="AT1" s="38"/>
      <c r="AU1" s="38"/>
      <c r="AV1" s="38"/>
      <c r="AW1" s="38"/>
      <c r="AX1" s="38"/>
      <c r="AY1" s="39"/>
      <c r="AZ1" s="40" t="s">
        <v>12</v>
      </c>
      <c r="BA1" s="41"/>
    </row>
    <row r="2" spans="1:53" x14ac:dyDescent="0.25">
      <c r="C2" s="5" t="s">
        <v>0</v>
      </c>
      <c r="D2" s="5" t="s">
        <v>14</v>
      </c>
      <c r="E2" s="6" t="s">
        <v>1</v>
      </c>
      <c r="F2" s="6" t="s">
        <v>2</v>
      </c>
      <c r="G2" s="7" t="s">
        <v>16</v>
      </c>
      <c r="H2" s="14" t="s">
        <v>17</v>
      </c>
      <c r="I2" s="34" t="s">
        <v>20</v>
      </c>
      <c r="J2" s="5" t="s">
        <v>0</v>
      </c>
      <c r="K2" s="5" t="s">
        <v>14</v>
      </c>
      <c r="L2" s="6" t="s">
        <v>1</v>
      </c>
      <c r="M2" s="6" t="s">
        <v>2</v>
      </c>
      <c r="N2" s="7" t="s">
        <v>16</v>
      </c>
      <c r="O2" s="14" t="s">
        <v>17</v>
      </c>
      <c r="P2" s="34" t="s">
        <v>20</v>
      </c>
      <c r="Q2" s="5" t="s">
        <v>0</v>
      </c>
      <c r="R2" s="5" t="s">
        <v>14</v>
      </c>
      <c r="S2" s="6" t="s">
        <v>1</v>
      </c>
      <c r="T2" s="6" t="s">
        <v>2</v>
      </c>
      <c r="U2" s="7" t="s">
        <v>16</v>
      </c>
      <c r="V2" s="14" t="s">
        <v>17</v>
      </c>
      <c r="W2" s="34" t="s">
        <v>20</v>
      </c>
      <c r="X2" s="5" t="s">
        <v>0</v>
      </c>
      <c r="Y2" s="5" t="s">
        <v>15</v>
      </c>
      <c r="Z2" s="6" t="s">
        <v>1</v>
      </c>
      <c r="AA2" s="6" t="s">
        <v>2</v>
      </c>
      <c r="AB2" s="7" t="s">
        <v>16</v>
      </c>
      <c r="AC2" s="14" t="s">
        <v>17</v>
      </c>
      <c r="AD2" s="34" t="s">
        <v>20</v>
      </c>
      <c r="AE2" s="5" t="s">
        <v>0</v>
      </c>
      <c r="AF2" s="5" t="s">
        <v>14</v>
      </c>
      <c r="AG2" s="6" t="s">
        <v>1</v>
      </c>
      <c r="AH2" s="6" t="s">
        <v>2</v>
      </c>
      <c r="AI2" s="7" t="s">
        <v>16</v>
      </c>
      <c r="AJ2" s="14" t="s">
        <v>17</v>
      </c>
      <c r="AK2" s="34" t="s">
        <v>20</v>
      </c>
      <c r="AL2" s="5" t="s">
        <v>0</v>
      </c>
      <c r="AM2" s="5" t="s">
        <v>14</v>
      </c>
      <c r="AN2" s="6" t="s">
        <v>1</v>
      </c>
      <c r="AO2" s="6" t="s">
        <v>2</v>
      </c>
      <c r="AP2" s="7" t="s">
        <v>16</v>
      </c>
      <c r="AQ2" s="14" t="s">
        <v>17</v>
      </c>
      <c r="AR2" s="14"/>
      <c r="AS2" s="5" t="s">
        <v>0</v>
      </c>
      <c r="AT2" s="5" t="s">
        <v>14</v>
      </c>
      <c r="AU2" s="6" t="s">
        <v>1</v>
      </c>
      <c r="AV2" s="6" t="s">
        <v>2</v>
      </c>
      <c r="AW2" s="7" t="s">
        <v>16</v>
      </c>
      <c r="AX2" s="14" t="s">
        <v>17</v>
      </c>
      <c r="AY2" s="14"/>
      <c r="AZ2" s="15" t="s">
        <v>2</v>
      </c>
      <c r="BA2" s="16" t="s">
        <v>16</v>
      </c>
    </row>
    <row r="3" spans="1:53" x14ac:dyDescent="0.25">
      <c r="A3" s="42" t="s">
        <v>7</v>
      </c>
      <c r="B3" s="4">
        <v>-6</v>
      </c>
      <c r="C3" s="28">
        <v>-0.54</v>
      </c>
      <c r="D3" s="31">
        <v>0.98</v>
      </c>
      <c r="E3" s="3">
        <v>2.7</v>
      </c>
      <c r="F3" s="3">
        <v>2.7</v>
      </c>
      <c r="G3" s="3">
        <f>(E3 - C3)/2</f>
        <v>1.62</v>
      </c>
      <c r="H3" s="31">
        <f>MAX((D3-C3),(E3-D3))</f>
        <v>1.7200000000000002</v>
      </c>
      <c r="I3" s="31">
        <f>E3-C3</f>
        <v>3.24</v>
      </c>
      <c r="J3" s="31">
        <v>-1.6177999999999999</v>
      </c>
      <c r="K3" s="3"/>
      <c r="L3" s="3">
        <v>1.8884000000000001</v>
      </c>
      <c r="M3" s="3">
        <v>1.8884000000000001</v>
      </c>
      <c r="N3" s="3">
        <f>(L3 - J3)/2</f>
        <v>1.7530999999999999</v>
      </c>
      <c r="O3" s="31"/>
      <c r="P3" s="31">
        <f>L3-J3</f>
        <v>3.5061999999999998</v>
      </c>
      <c r="Q3" s="3">
        <v>-2.48</v>
      </c>
      <c r="R3" s="3">
        <v>-0.22</v>
      </c>
      <c r="S3" s="3">
        <v>1.44</v>
      </c>
      <c r="T3" s="3">
        <v>2.48</v>
      </c>
      <c r="U3" s="3">
        <f>(S3 - Q3)/2</f>
        <v>1.96</v>
      </c>
      <c r="V3" s="31">
        <f>MAX((R3-Q3),(S3-R3))</f>
        <v>2.2599999999999998</v>
      </c>
      <c r="W3" s="31">
        <f>S3-Q3</f>
        <v>3.92</v>
      </c>
      <c r="X3" s="26"/>
      <c r="Y3" s="26"/>
      <c r="Z3" s="26"/>
      <c r="AA3" s="26"/>
      <c r="AB3" s="3"/>
      <c r="AC3" s="31"/>
      <c r="AD3" s="31"/>
      <c r="AE3" s="12">
        <v>-1.06</v>
      </c>
      <c r="AF3" s="12">
        <v>0.28000000000000003</v>
      </c>
      <c r="AG3" s="12">
        <v>1.67</v>
      </c>
      <c r="AH3" s="12">
        <v>1.67</v>
      </c>
      <c r="AI3" s="3">
        <f>(AG3 - AE3)/2</f>
        <v>1.365</v>
      </c>
      <c r="AJ3" s="31">
        <f>MAX((AF3-AE3),(AG3-AF3))</f>
        <v>1.39</v>
      </c>
      <c r="AK3" s="31">
        <f>AG3-AE3</f>
        <v>2.73</v>
      </c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7">
        <f t="shared" ref="AZ3:AZ14" si="0">AVERAGE(F3,M3,T3,AA3,AH3,AO3,AV3)</f>
        <v>2.1846000000000001</v>
      </c>
      <c r="BA3" s="18">
        <f t="shared" ref="BA3:BA14" si="1">AVERAGE(G3,N3,U3,AB3,AI3,AP3,AW3)</f>
        <v>1.674525</v>
      </c>
    </row>
    <row r="4" spans="1:53" x14ac:dyDescent="0.25">
      <c r="A4" s="43"/>
      <c r="B4" s="4">
        <v>-3</v>
      </c>
      <c r="C4" s="28">
        <v>-0.99</v>
      </c>
      <c r="D4" s="31">
        <v>0.46</v>
      </c>
      <c r="E4" s="3">
        <v>1.97</v>
      </c>
      <c r="F4" s="3">
        <v>1.97</v>
      </c>
      <c r="G4" s="3">
        <f t="shared" ref="G4:G14" si="2">(E4 - C4)/2</f>
        <v>1.48</v>
      </c>
      <c r="H4" s="31">
        <f t="shared" ref="H4:H14" si="3">MAX((D4-C4),(E4-D4))</f>
        <v>1.51</v>
      </c>
      <c r="I4" s="31">
        <f t="shared" ref="I4:I14" si="4">E4-C4</f>
        <v>2.96</v>
      </c>
      <c r="J4" s="31">
        <v>-1.1111</v>
      </c>
      <c r="K4" s="3"/>
      <c r="L4" s="3">
        <v>1.1890000000000001</v>
      </c>
      <c r="M4" s="3">
        <v>1.1890000000000001</v>
      </c>
      <c r="N4" s="3">
        <f t="shared" ref="N4:N14" si="5">(L4 - J4)/2</f>
        <v>1.15005</v>
      </c>
      <c r="O4" s="31"/>
      <c r="P4" s="31">
        <f t="shared" ref="P4:P14" si="6">L4-J4</f>
        <v>2.3001</v>
      </c>
      <c r="Q4" s="3">
        <v>-1.55</v>
      </c>
      <c r="R4" s="3">
        <v>-0.22</v>
      </c>
      <c r="S4" s="3">
        <v>0.86</v>
      </c>
      <c r="T4" s="3">
        <v>1.55</v>
      </c>
      <c r="U4" s="3">
        <f t="shared" ref="U4:U14" si="7">(S4 - Q4)/2</f>
        <v>1.2050000000000001</v>
      </c>
      <c r="V4" s="31">
        <f t="shared" ref="V4:V14" si="8">MAX((R4-Q4),(S4-R4))</f>
        <v>1.33</v>
      </c>
      <c r="W4" s="31">
        <f t="shared" ref="W4:W14" si="9">S4-Q4</f>
        <v>2.41</v>
      </c>
      <c r="X4" s="26"/>
      <c r="Y4" s="26"/>
      <c r="Z4" s="26"/>
      <c r="AA4" s="26"/>
      <c r="AB4" s="3"/>
      <c r="AC4" s="31"/>
      <c r="AD4" s="31"/>
      <c r="AE4" s="12">
        <v>-1.06</v>
      </c>
      <c r="AF4" s="12">
        <v>-0.08</v>
      </c>
      <c r="AG4" s="12">
        <v>0.95</v>
      </c>
      <c r="AH4" s="12">
        <v>1.06</v>
      </c>
      <c r="AI4" s="3">
        <f t="shared" ref="AI4:AI14" si="10">(AG4 - AE4)/2</f>
        <v>1.0049999999999999</v>
      </c>
      <c r="AJ4" s="31">
        <f t="shared" ref="AJ4:AJ14" si="11">MAX((AF4-AE4),(AG4-AF4))</f>
        <v>1.03</v>
      </c>
      <c r="AK4" s="31">
        <f t="shared" ref="AK4:AK14" si="12">AG4-AE4</f>
        <v>2.0099999999999998</v>
      </c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7">
        <f t="shared" si="0"/>
        <v>1.44225</v>
      </c>
      <c r="BA4" s="18">
        <f t="shared" si="1"/>
        <v>1.2100124999999999</v>
      </c>
    </row>
    <row r="5" spans="1:53" x14ac:dyDescent="0.25">
      <c r="A5" s="43"/>
      <c r="B5" s="4">
        <v>0</v>
      </c>
      <c r="C5" s="28">
        <v>-1.04</v>
      </c>
      <c r="D5" s="31">
        <v>0.18</v>
      </c>
      <c r="E5" s="3">
        <v>1.46</v>
      </c>
      <c r="F5" s="3">
        <v>1.46</v>
      </c>
      <c r="G5" s="3">
        <f t="shared" si="2"/>
        <v>1.25</v>
      </c>
      <c r="H5" s="31">
        <f t="shared" si="3"/>
        <v>1.28</v>
      </c>
      <c r="I5" s="31">
        <f t="shared" si="4"/>
        <v>2.5</v>
      </c>
      <c r="J5" s="31">
        <v>-0.73809999999999998</v>
      </c>
      <c r="K5" s="3"/>
      <c r="L5" s="3">
        <v>0.77529999999999999</v>
      </c>
      <c r="M5" s="3">
        <v>0.77529999999999999</v>
      </c>
      <c r="N5" s="3">
        <f t="shared" si="5"/>
        <v>0.75669999999999993</v>
      </c>
      <c r="O5" s="31"/>
      <c r="P5" s="31">
        <f t="shared" si="6"/>
        <v>1.5133999999999999</v>
      </c>
      <c r="Q5" s="3">
        <v>-1.17</v>
      </c>
      <c r="R5" s="3">
        <v>-0.27</v>
      </c>
      <c r="S5" s="3">
        <v>0.48</v>
      </c>
      <c r="T5" s="3">
        <v>1.17</v>
      </c>
      <c r="U5" s="3">
        <f t="shared" si="7"/>
        <v>0.82499999999999996</v>
      </c>
      <c r="V5" s="31">
        <f t="shared" si="8"/>
        <v>0.89999999999999991</v>
      </c>
      <c r="W5" s="31">
        <f t="shared" si="9"/>
        <v>1.65</v>
      </c>
      <c r="X5" s="26"/>
      <c r="Y5" s="26"/>
      <c r="Z5" s="26"/>
      <c r="AA5" s="26"/>
      <c r="AB5" s="3"/>
      <c r="AC5" s="31"/>
      <c r="AD5" s="31"/>
      <c r="AE5" s="12">
        <v>-0.94</v>
      </c>
      <c r="AF5" s="12">
        <v>-0.25</v>
      </c>
      <c r="AG5" s="12">
        <v>0.47</v>
      </c>
      <c r="AH5" s="12">
        <v>0.94</v>
      </c>
      <c r="AI5" s="3">
        <f t="shared" si="10"/>
        <v>0.70499999999999996</v>
      </c>
      <c r="AJ5" s="31">
        <f t="shared" si="11"/>
        <v>0.72</v>
      </c>
      <c r="AK5" s="31">
        <f t="shared" si="12"/>
        <v>1.41</v>
      </c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7">
        <f t="shared" si="0"/>
        <v>1.086325</v>
      </c>
      <c r="BA5" s="18">
        <f t="shared" si="1"/>
        <v>0.88417499999999993</v>
      </c>
    </row>
    <row r="6" spans="1:53" ht="15.75" thickBot="1" x14ac:dyDescent="0.3">
      <c r="A6" s="44"/>
      <c r="B6" s="4">
        <v>3</v>
      </c>
      <c r="C6" s="29">
        <v>-1.22</v>
      </c>
      <c r="D6" s="32">
        <v>0.05</v>
      </c>
      <c r="E6" s="10">
        <v>1.25</v>
      </c>
      <c r="F6" s="10">
        <v>1.25</v>
      </c>
      <c r="G6" s="32">
        <f t="shared" si="2"/>
        <v>1.2349999999999999</v>
      </c>
      <c r="H6" s="32">
        <f t="shared" si="3"/>
        <v>1.27</v>
      </c>
      <c r="I6" s="32">
        <f t="shared" si="4"/>
        <v>2.4699999999999998</v>
      </c>
      <c r="J6" s="32">
        <v>-0.50760000000000005</v>
      </c>
      <c r="K6" s="10"/>
      <c r="L6" s="10">
        <v>0.51949999999999996</v>
      </c>
      <c r="M6" s="10">
        <v>0.51949999999999996</v>
      </c>
      <c r="N6" s="32">
        <f t="shared" si="5"/>
        <v>0.51354999999999995</v>
      </c>
      <c r="O6" s="32"/>
      <c r="P6" s="32">
        <f t="shared" si="6"/>
        <v>1.0270999999999999</v>
      </c>
      <c r="Q6" s="10">
        <v>-0.89</v>
      </c>
      <c r="R6" s="10">
        <v>-0.3</v>
      </c>
      <c r="S6" s="10">
        <v>0.22</v>
      </c>
      <c r="T6" s="10">
        <v>0.89</v>
      </c>
      <c r="U6" s="32">
        <f t="shared" si="7"/>
        <v>0.55500000000000005</v>
      </c>
      <c r="V6" s="32">
        <f t="shared" si="8"/>
        <v>0.59000000000000008</v>
      </c>
      <c r="W6" s="32">
        <f t="shared" si="9"/>
        <v>1.1100000000000001</v>
      </c>
      <c r="X6" s="27"/>
      <c r="Y6" s="27"/>
      <c r="Z6" s="27"/>
      <c r="AA6" s="27"/>
      <c r="AB6" s="32"/>
      <c r="AC6" s="32"/>
      <c r="AD6" s="32"/>
      <c r="AE6" s="13">
        <v>-0.83</v>
      </c>
      <c r="AF6" s="13">
        <v>-0.28000000000000003</v>
      </c>
      <c r="AG6" s="13">
        <v>0.27</v>
      </c>
      <c r="AH6" s="13">
        <v>0.83</v>
      </c>
      <c r="AI6" s="32">
        <f t="shared" si="10"/>
        <v>0.55000000000000004</v>
      </c>
      <c r="AJ6" s="32">
        <f t="shared" si="11"/>
        <v>0.55000000000000004</v>
      </c>
      <c r="AK6" s="32">
        <f t="shared" si="12"/>
        <v>1.1000000000000001</v>
      </c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23">
        <f t="shared" si="0"/>
        <v>0.87237500000000001</v>
      </c>
      <c r="BA6" s="24">
        <f t="shared" si="1"/>
        <v>0.71338750000000006</v>
      </c>
    </row>
    <row r="7" spans="1:53" ht="15.75" thickTop="1" x14ac:dyDescent="0.25">
      <c r="A7" s="42" t="s">
        <v>8</v>
      </c>
      <c r="B7" s="4">
        <v>-6</v>
      </c>
      <c r="C7" s="30">
        <v>-0.15</v>
      </c>
      <c r="D7" s="33">
        <v>0.95</v>
      </c>
      <c r="E7" s="8">
        <v>2.13</v>
      </c>
      <c r="F7" s="8">
        <v>2.13</v>
      </c>
      <c r="G7" s="3">
        <f t="shared" si="2"/>
        <v>1.1399999999999999</v>
      </c>
      <c r="H7" s="31">
        <f t="shared" si="3"/>
        <v>1.18</v>
      </c>
      <c r="I7" s="31">
        <f t="shared" si="4"/>
        <v>2.2799999999999998</v>
      </c>
      <c r="J7" s="33">
        <v>-0.99080000000000001</v>
      </c>
      <c r="K7" s="8"/>
      <c r="L7" s="8">
        <v>1.3932</v>
      </c>
      <c r="M7" s="8">
        <v>1.3932</v>
      </c>
      <c r="N7" s="3">
        <f t="shared" si="5"/>
        <v>1.1919999999999999</v>
      </c>
      <c r="O7" s="31"/>
      <c r="P7" s="31">
        <f t="shared" si="6"/>
        <v>2.3839999999999999</v>
      </c>
      <c r="Q7" s="8">
        <v>-1.61</v>
      </c>
      <c r="R7" s="3">
        <v>-0.19</v>
      </c>
      <c r="S7" s="8">
        <v>0.93</v>
      </c>
      <c r="T7" s="8">
        <v>1.61</v>
      </c>
      <c r="U7" s="3">
        <f t="shared" si="7"/>
        <v>1.27</v>
      </c>
      <c r="V7" s="31">
        <f t="shared" si="8"/>
        <v>1.4200000000000002</v>
      </c>
      <c r="W7" s="31">
        <f t="shared" si="9"/>
        <v>2.54</v>
      </c>
      <c r="X7" s="12">
        <v>-0.05</v>
      </c>
      <c r="Y7" s="12">
        <v>1.4</v>
      </c>
      <c r="Z7" s="12">
        <v>3.03</v>
      </c>
      <c r="AA7" s="25">
        <v>3.03</v>
      </c>
      <c r="AB7" s="3">
        <f t="shared" ref="AB7:AB14" si="13">(Z7 - X7)/2</f>
        <v>1.5399999999999998</v>
      </c>
      <c r="AC7" s="31">
        <f t="shared" ref="AC7:AC14" si="14">MAX((Y7-X7),(Z7-Y7))</f>
        <v>1.63</v>
      </c>
      <c r="AD7" s="31">
        <f t="shared" ref="AD7:AD14" si="15">Z7-X7</f>
        <v>3.0799999999999996</v>
      </c>
      <c r="AE7" s="25">
        <v>-0.69</v>
      </c>
      <c r="AF7" s="25">
        <v>0.26</v>
      </c>
      <c r="AG7" s="25">
        <v>1.22</v>
      </c>
      <c r="AH7" s="25">
        <v>1.22</v>
      </c>
      <c r="AI7" s="3">
        <f t="shared" si="10"/>
        <v>0.95499999999999996</v>
      </c>
      <c r="AJ7" s="31">
        <f t="shared" si="11"/>
        <v>0.96</v>
      </c>
      <c r="AK7" s="31">
        <f t="shared" si="12"/>
        <v>1.91</v>
      </c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21">
        <f t="shared" si="0"/>
        <v>1.8766400000000001</v>
      </c>
      <c r="BA7" s="22">
        <f t="shared" si="1"/>
        <v>1.2193999999999998</v>
      </c>
    </row>
    <row r="8" spans="1:53" x14ac:dyDescent="0.25">
      <c r="A8" s="43"/>
      <c r="B8" s="4">
        <v>-3</v>
      </c>
      <c r="C8" s="28">
        <v>-0.56999999999999995</v>
      </c>
      <c r="D8" s="31">
        <v>0.42</v>
      </c>
      <c r="E8" s="3">
        <v>1.46</v>
      </c>
      <c r="F8" s="3">
        <v>1.46</v>
      </c>
      <c r="G8" s="3">
        <f t="shared" si="2"/>
        <v>1.0149999999999999</v>
      </c>
      <c r="H8" s="31">
        <f t="shared" si="3"/>
        <v>1.04</v>
      </c>
      <c r="I8" s="31">
        <f t="shared" si="4"/>
        <v>2.0299999999999998</v>
      </c>
      <c r="J8" s="31">
        <v>-0.71479999999999999</v>
      </c>
      <c r="K8" s="3"/>
      <c r="L8" s="3">
        <v>0.84960000000000002</v>
      </c>
      <c r="M8" s="3">
        <v>0.84960000000000002</v>
      </c>
      <c r="N8" s="3">
        <f t="shared" si="5"/>
        <v>0.78220000000000001</v>
      </c>
      <c r="O8" s="31"/>
      <c r="P8" s="31">
        <f t="shared" si="6"/>
        <v>1.5644</v>
      </c>
      <c r="Q8" s="3">
        <v>-1.17</v>
      </c>
      <c r="R8" s="3">
        <v>-0.27</v>
      </c>
      <c r="S8" s="3">
        <v>0.54</v>
      </c>
      <c r="T8" s="3">
        <v>1.17</v>
      </c>
      <c r="U8" s="3">
        <f t="shared" si="7"/>
        <v>0.85499999999999998</v>
      </c>
      <c r="V8" s="31">
        <f t="shared" si="8"/>
        <v>0.89999999999999991</v>
      </c>
      <c r="W8" s="31">
        <f t="shared" si="9"/>
        <v>1.71</v>
      </c>
      <c r="X8" s="12">
        <v>-0.81</v>
      </c>
      <c r="Y8" s="12">
        <v>0.92</v>
      </c>
      <c r="Z8" s="12">
        <v>2.63</v>
      </c>
      <c r="AA8" s="12">
        <v>2.63</v>
      </c>
      <c r="AB8" s="3">
        <f t="shared" si="13"/>
        <v>1.72</v>
      </c>
      <c r="AC8" s="31">
        <f t="shared" si="14"/>
        <v>1.73</v>
      </c>
      <c r="AD8" s="31">
        <f t="shared" si="15"/>
        <v>3.44</v>
      </c>
      <c r="AE8" s="12">
        <v>-0.77</v>
      </c>
      <c r="AF8" s="12">
        <v>-0.09</v>
      </c>
      <c r="AG8" s="12">
        <v>0.61</v>
      </c>
      <c r="AH8" s="12">
        <v>0.77</v>
      </c>
      <c r="AI8" s="3">
        <f t="shared" si="10"/>
        <v>0.69</v>
      </c>
      <c r="AJ8" s="31">
        <f t="shared" si="11"/>
        <v>0.7</v>
      </c>
      <c r="AK8" s="31">
        <f t="shared" si="12"/>
        <v>1.38</v>
      </c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7">
        <f t="shared" si="0"/>
        <v>1.37592</v>
      </c>
      <c r="BA8" s="18">
        <f t="shared" si="1"/>
        <v>1.0124399999999998</v>
      </c>
    </row>
    <row r="9" spans="1:53" x14ac:dyDescent="0.25">
      <c r="A9" s="43"/>
      <c r="B9" s="4">
        <v>0</v>
      </c>
      <c r="C9" s="28">
        <v>-0.74</v>
      </c>
      <c r="D9" s="31">
        <v>0.15</v>
      </c>
      <c r="E9" s="3">
        <v>1.1200000000000001</v>
      </c>
      <c r="F9" s="3">
        <v>1.1200000000000001</v>
      </c>
      <c r="G9" s="3">
        <f t="shared" si="2"/>
        <v>0.93</v>
      </c>
      <c r="H9" s="31">
        <f t="shared" si="3"/>
        <v>0.97000000000000008</v>
      </c>
      <c r="I9" s="31">
        <f t="shared" si="4"/>
        <v>1.86</v>
      </c>
      <c r="J9" s="31">
        <v>-0.48770000000000002</v>
      </c>
      <c r="K9" s="3"/>
      <c r="L9" s="3">
        <v>0.55379999999999996</v>
      </c>
      <c r="M9" s="3">
        <v>0.55379999999999996</v>
      </c>
      <c r="N9" s="3">
        <f t="shared" si="5"/>
        <v>0.52075000000000005</v>
      </c>
      <c r="O9" s="31"/>
      <c r="P9" s="31">
        <f t="shared" si="6"/>
        <v>1.0415000000000001</v>
      </c>
      <c r="Q9" s="3">
        <v>-0.89</v>
      </c>
      <c r="R9" s="3">
        <v>-0.3</v>
      </c>
      <c r="S9" s="3">
        <v>0.28000000000000003</v>
      </c>
      <c r="T9" s="3">
        <v>0.89</v>
      </c>
      <c r="U9" s="3">
        <f t="shared" si="7"/>
        <v>0.58499999999999996</v>
      </c>
      <c r="V9" s="31">
        <f t="shared" si="8"/>
        <v>0.59000000000000008</v>
      </c>
      <c r="W9" s="31">
        <f t="shared" si="9"/>
        <v>1.17</v>
      </c>
      <c r="X9" s="12">
        <v>-1.1200000000000001</v>
      </c>
      <c r="Y9" s="12">
        <v>0.74</v>
      </c>
      <c r="Z9" s="12">
        <v>2.57</v>
      </c>
      <c r="AA9" s="12">
        <v>2.57</v>
      </c>
      <c r="AB9" s="3">
        <f t="shared" si="13"/>
        <v>1.845</v>
      </c>
      <c r="AC9" s="31">
        <f t="shared" si="14"/>
        <v>1.86</v>
      </c>
      <c r="AD9" s="31">
        <f t="shared" si="15"/>
        <v>3.69</v>
      </c>
      <c r="AE9" s="12">
        <v>-0.73</v>
      </c>
      <c r="AF9" s="12">
        <v>-0.25</v>
      </c>
      <c r="AG9" s="12">
        <v>0.24</v>
      </c>
      <c r="AH9" s="12">
        <v>0.73</v>
      </c>
      <c r="AI9" s="3">
        <f t="shared" si="10"/>
        <v>0.48499999999999999</v>
      </c>
      <c r="AJ9" s="31">
        <f t="shared" si="11"/>
        <v>0.49</v>
      </c>
      <c r="AK9" s="31">
        <f t="shared" si="12"/>
        <v>0.97</v>
      </c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7">
        <f t="shared" si="0"/>
        <v>1.1727599999999998</v>
      </c>
      <c r="BA9" s="18">
        <f t="shared" si="1"/>
        <v>0.87315000000000009</v>
      </c>
    </row>
    <row r="10" spans="1:53" ht="15.75" thickBot="1" x14ac:dyDescent="0.3">
      <c r="A10" s="44"/>
      <c r="B10" s="4">
        <v>3</v>
      </c>
      <c r="C10" s="29">
        <v>-0.84</v>
      </c>
      <c r="D10" s="32">
        <v>0.02</v>
      </c>
      <c r="E10" s="10">
        <v>0.93</v>
      </c>
      <c r="F10" s="10">
        <v>0.93</v>
      </c>
      <c r="G10" s="32">
        <f t="shared" si="2"/>
        <v>0.88500000000000001</v>
      </c>
      <c r="H10" s="32">
        <f t="shared" si="3"/>
        <v>0.91</v>
      </c>
      <c r="I10" s="32">
        <f t="shared" si="4"/>
        <v>1.77</v>
      </c>
      <c r="J10" s="32">
        <v>-0.33550000000000002</v>
      </c>
      <c r="K10" s="10"/>
      <c r="L10" s="10">
        <v>0.36909999999999998</v>
      </c>
      <c r="M10" s="10">
        <v>0.36909999999999998</v>
      </c>
      <c r="N10" s="32">
        <f t="shared" si="5"/>
        <v>0.3523</v>
      </c>
      <c r="O10" s="32"/>
      <c r="P10" s="32">
        <f t="shared" si="6"/>
        <v>0.7046</v>
      </c>
      <c r="Q10" s="10">
        <v>-0.81</v>
      </c>
      <c r="R10" s="10">
        <v>0.31</v>
      </c>
      <c r="S10" s="10">
        <v>0.04</v>
      </c>
      <c r="T10" s="10">
        <v>0.81</v>
      </c>
      <c r="U10" s="32">
        <f t="shared" si="7"/>
        <v>0.42500000000000004</v>
      </c>
      <c r="V10" s="32">
        <f t="shared" si="8"/>
        <v>1.1200000000000001</v>
      </c>
      <c r="W10" s="32">
        <f t="shared" si="9"/>
        <v>0.85000000000000009</v>
      </c>
      <c r="X10" s="13">
        <v>-1.44</v>
      </c>
      <c r="Y10" s="13">
        <v>0.38</v>
      </c>
      <c r="Z10" s="13">
        <v>2.4500000000000002</v>
      </c>
      <c r="AA10" s="13">
        <v>2.4500000000000002</v>
      </c>
      <c r="AB10" s="32">
        <f t="shared" si="13"/>
        <v>1.9450000000000001</v>
      </c>
      <c r="AC10" s="32">
        <f t="shared" si="14"/>
        <v>2.0700000000000003</v>
      </c>
      <c r="AD10" s="32">
        <f t="shared" si="15"/>
        <v>3.89</v>
      </c>
      <c r="AE10" s="13">
        <v>-0.66</v>
      </c>
      <c r="AF10" s="13">
        <v>-0.28000000000000003</v>
      </c>
      <c r="AG10" s="13">
        <v>0.1</v>
      </c>
      <c r="AH10" s="13">
        <v>0.66</v>
      </c>
      <c r="AI10" s="32">
        <f t="shared" si="10"/>
        <v>0.38</v>
      </c>
      <c r="AJ10" s="32">
        <f t="shared" si="11"/>
        <v>0.38</v>
      </c>
      <c r="AK10" s="32">
        <f t="shared" si="12"/>
        <v>0.76</v>
      </c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23">
        <f t="shared" si="0"/>
        <v>1.0438200000000002</v>
      </c>
      <c r="BA10" s="24">
        <f t="shared" si="1"/>
        <v>0.79746000000000006</v>
      </c>
    </row>
    <row r="11" spans="1:53" ht="15.75" thickTop="1" x14ac:dyDescent="0.25">
      <c r="A11" s="42" t="s">
        <v>9</v>
      </c>
      <c r="B11" s="4">
        <v>-6</v>
      </c>
      <c r="C11" s="30">
        <v>0.06</v>
      </c>
      <c r="D11" s="33">
        <v>0.94</v>
      </c>
      <c r="E11" s="8">
        <v>1.95</v>
      </c>
      <c r="F11" s="8">
        <v>1.95</v>
      </c>
      <c r="G11" s="3">
        <f t="shared" si="2"/>
        <v>0.94499999999999995</v>
      </c>
      <c r="H11" s="31">
        <f t="shared" si="3"/>
        <v>1.01</v>
      </c>
      <c r="I11" s="31">
        <f t="shared" si="4"/>
        <v>1.89</v>
      </c>
      <c r="J11" s="33">
        <v>-0.72529999999999994</v>
      </c>
      <c r="K11" s="8"/>
      <c r="L11" s="8">
        <v>1.17</v>
      </c>
      <c r="M11" s="8">
        <v>1.17</v>
      </c>
      <c r="N11" s="3">
        <f t="shared" si="5"/>
        <v>0.94764999999999988</v>
      </c>
      <c r="O11" s="31"/>
      <c r="P11" s="31">
        <f t="shared" si="6"/>
        <v>1.8952999999999998</v>
      </c>
      <c r="Q11" s="8">
        <v>-1.2</v>
      </c>
      <c r="R11" s="3">
        <v>-0.23</v>
      </c>
      <c r="S11" s="8">
        <v>0.62</v>
      </c>
      <c r="T11" s="8">
        <v>1.2</v>
      </c>
      <c r="U11" s="3">
        <f t="shared" si="7"/>
        <v>0.90999999999999992</v>
      </c>
      <c r="V11" s="31">
        <f t="shared" si="8"/>
        <v>0.97</v>
      </c>
      <c r="W11" s="31">
        <f t="shared" si="9"/>
        <v>1.8199999999999998</v>
      </c>
      <c r="X11" s="25">
        <v>0.21</v>
      </c>
      <c r="Y11" s="25">
        <v>1.3</v>
      </c>
      <c r="Z11" s="25">
        <v>2.74</v>
      </c>
      <c r="AA11" s="25">
        <v>2.74</v>
      </c>
      <c r="AB11" s="3">
        <f t="shared" si="13"/>
        <v>1.2650000000000001</v>
      </c>
      <c r="AC11" s="31">
        <f t="shared" si="14"/>
        <v>1.4400000000000002</v>
      </c>
      <c r="AD11" s="31">
        <f t="shared" si="15"/>
        <v>2.5300000000000002</v>
      </c>
      <c r="AE11" s="25">
        <v>-0.52</v>
      </c>
      <c r="AF11" s="25">
        <v>0.26</v>
      </c>
      <c r="AG11" s="25">
        <v>1.04</v>
      </c>
      <c r="AH11" s="25">
        <v>1.04</v>
      </c>
      <c r="AI11" s="3">
        <f t="shared" si="10"/>
        <v>0.78</v>
      </c>
      <c r="AJ11" s="31">
        <f t="shared" si="11"/>
        <v>0.78</v>
      </c>
      <c r="AK11" s="31">
        <f t="shared" si="12"/>
        <v>1.56</v>
      </c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21">
        <f t="shared" si="0"/>
        <v>1.6200000000000003</v>
      </c>
      <c r="BA11" s="22">
        <f t="shared" si="1"/>
        <v>0.96953000000000011</v>
      </c>
    </row>
    <row r="12" spans="1:53" x14ac:dyDescent="0.25">
      <c r="A12" s="43"/>
      <c r="B12" s="4">
        <v>-3</v>
      </c>
      <c r="C12" s="28">
        <v>-0.45</v>
      </c>
      <c r="D12" s="31">
        <v>0.42</v>
      </c>
      <c r="E12" s="3">
        <v>1.28</v>
      </c>
      <c r="F12" s="3">
        <v>1.28</v>
      </c>
      <c r="G12" s="3">
        <f t="shared" si="2"/>
        <v>0.86499999999999999</v>
      </c>
      <c r="H12" s="31">
        <f t="shared" si="3"/>
        <v>0.87</v>
      </c>
      <c r="I12" s="31">
        <f t="shared" si="4"/>
        <v>1.73</v>
      </c>
      <c r="J12" s="31">
        <v>-0.54649999999999999</v>
      </c>
      <c r="K12" s="3"/>
      <c r="L12" s="3">
        <v>0.70740000000000003</v>
      </c>
      <c r="M12" s="3">
        <v>0.70740000000000003</v>
      </c>
      <c r="N12" s="3">
        <f t="shared" si="5"/>
        <v>0.62695000000000001</v>
      </c>
      <c r="O12" s="31"/>
      <c r="P12" s="31">
        <f t="shared" si="6"/>
        <v>1.2539</v>
      </c>
      <c r="Q12" s="3">
        <v>-0.91</v>
      </c>
      <c r="R12" s="3">
        <v>-0.3</v>
      </c>
      <c r="S12" s="3">
        <v>0.25</v>
      </c>
      <c r="T12" s="3">
        <v>0.91</v>
      </c>
      <c r="U12" s="3">
        <f t="shared" si="7"/>
        <v>0.58000000000000007</v>
      </c>
      <c r="V12" s="31">
        <f t="shared" si="8"/>
        <v>0.6100000000000001</v>
      </c>
      <c r="W12" s="31">
        <f t="shared" si="9"/>
        <v>1.1600000000000001</v>
      </c>
      <c r="X12" s="12">
        <v>-0.79</v>
      </c>
      <c r="Y12" s="12">
        <v>0.59</v>
      </c>
      <c r="Z12" s="12">
        <v>1.76</v>
      </c>
      <c r="AA12" s="12">
        <v>1.76</v>
      </c>
      <c r="AB12" s="3">
        <f t="shared" si="13"/>
        <v>1.2749999999999999</v>
      </c>
      <c r="AC12" s="31">
        <f t="shared" si="14"/>
        <v>1.38</v>
      </c>
      <c r="AD12" s="31">
        <f t="shared" si="15"/>
        <v>2.5499999999999998</v>
      </c>
      <c r="AE12" s="12">
        <v>-0.64</v>
      </c>
      <c r="AF12" s="12">
        <v>-0.09</v>
      </c>
      <c r="AG12" s="12">
        <v>0.47</v>
      </c>
      <c r="AH12" s="12">
        <v>0.64</v>
      </c>
      <c r="AI12" s="3">
        <f t="shared" si="10"/>
        <v>0.55499999999999994</v>
      </c>
      <c r="AJ12" s="31">
        <f t="shared" si="11"/>
        <v>0.55999999999999994</v>
      </c>
      <c r="AK12" s="31">
        <f t="shared" si="12"/>
        <v>1.1099999999999999</v>
      </c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7">
        <f t="shared" si="0"/>
        <v>1.05948</v>
      </c>
      <c r="BA12" s="18">
        <f t="shared" si="1"/>
        <v>0.78039000000000003</v>
      </c>
    </row>
    <row r="13" spans="1:53" x14ac:dyDescent="0.25">
      <c r="A13" s="43"/>
      <c r="B13" s="4">
        <v>0</v>
      </c>
      <c r="C13" s="28">
        <v>-0.61</v>
      </c>
      <c r="D13" s="31">
        <v>0.14000000000000001</v>
      </c>
      <c r="E13" s="3">
        <v>0.96</v>
      </c>
      <c r="F13" s="3">
        <v>0.96</v>
      </c>
      <c r="G13" s="3">
        <f t="shared" si="2"/>
        <v>0.78499999999999992</v>
      </c>
      <c r="H13" s="31">
        <f t="shared" si="3"/>
        <v>0.82</v>
      </c>
      <c r="I13" s="31">
        <f t="shared" si="4"/>
        <v>1.5699999999999998</v>
      </c>
      <c r="J13" s="31">
        <v>-0.38750000000000001</v>
      </c>
      <c r="K13" s="3"/>
      <c r="L13" s="3">
        <v>0.45140000000000002</v>
      </c>
      <c r="M13" s="3">
        <v>0.45140000000000002</v>
      </c>
      <c r="N13" s="3">
        <f t="shared" si="5"/>
        <v>0.41944999999999999</v>
      </c>
      <c r="O13" s="31"/>
      <c r="P13" s="31">
        <f t="shared" si="6"/>
        <v>0.83889999999999998</v>
      </c>
      <c r="Q13" s="3">
        <v>-0.74</v>
      </c>
      <c r="R13" s="3">
        <v>-0.31</v>
      </c>
      <c r="S13" s="3">
        <v>0.08</v>
      </c>
      <c r="T13" s="3">
        <v>0.74</v>
      </c>
      <c r="U13" s="3">
        <f t="shared" si="7"/>
        <v>0.41</v>
      </c>
      <c r="V13" s="31">
        <f t="shared" si="8"/>
        <v>0.43</v>
      </c>
      <c r="W13" s="31">
        <f t="shared" si="9"/>
        <v>0.82</v>
      </c>
      <c r="X13" s="12">
        <v>-0.97</v>
      </c>
      <c r="Y13" s="12">
        <v>0.53</v>
      </c>
      <c r="Z13" s="12">
        <v>1.83</v>
      </c>
      <c r="AA13" s="12">
        <v>1.83</v>
      </c>
      <c r="AB13" s="3">
        <f t="shared" si="13"/>
        <v>1.4</v>
      </c>
      <c r="AC13" s="31">
        <f t="shared" si="14"/>
        <v>1.5</v>
      </c>
      <c r="AD13" s="31">
        <f t="shared" si="15"/>
        <v>2.8</v>
      </c>
      <c r="AE13" s="12">
        <v>-0.64</v>
      </c>
      <c r="AF13" s="12">
        <v>-0.25</v>
      </c>
      <c r="AG13" s="12">
        <v>0.14000000000000001</v>
      </c>
      <c r="AH13" s="12">
        <v>0.64</v>
      </c>
      <c r="AI13" s="3">
        <f t="shared" si="10"/>
        <v>0.39</v>
      </c>
      <c r="AJ13" s="31">
        <f t="shared" si="11"/>
        <v>0.39</v>
      </c>
      <c r="AK13" s="31">
        <f t="shared" si="12"/>
        <v>0.78</v>
      </c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7">
        <f t="shared" si="0"/>
        <v>0.92427999999999988</v>
      </c>
      <c r="BA13" s="18">
        <f t="shared" si="1"/>
        <v>0.68089</v>
      </c>
    </row>
    <row r="14" spans="1:53" ht="15.75" thickBot="1" x14ac:dyDescent="0.3">
      <c r="A14" s="44"/>
      <c r="B14" s="4">
        <v>3</v>
      </c>
      <c r="C14" s="29">
        <v>-0.73</v>
      </c>
      <c r="D14" s="32">
        <v>0</v>
      </c>
      <c r="E14" s="10">
        <v>0.76</v>
      </c>
      <c r="F14" s="10">
        <v>0.76</v>
      </c>
      <c r="G14" s="32">
        <f t="shared" si="2"/>
        <v>0.745</v>
      </c>
      <c r="H14" s="32">
        <f t="shared" si="3"/>
        <v>0.76</v>
      </c>
      <c r="I14" s="32">
        <f t="shared" si="4"/>
        <v>1.49</v>
      </c>
      <c r="J14" s="32">
        <v>-0.2702</v>
      </c>
      <c r="K14" s="10"/>
      <c r="L14" s="10">
        <v>0.2964</v>
      </c>
      <c r="M14" s="10">
        <v>0.2964</v>
      </c>
      <c r="N14" s="32">
        <f t="shared" si="5"/>
        <v>0.2833</v>
      </c>
      <c r="O14" s="32"/>
      <c r="P14" s="32">
        <f t="shared" si="6"/>
        <v>0.56659999999999999</v>
      </c>
      <c r="Q14" s="10">
        <v>-0.65</v>
      </c>
      <c r="R14" s="10">
        <v>-0.31</v>
      </c>
      <c r="S14" s="10">
        <v>-0.04</v>
      </c>
      <c r="T14" s="10">
        <v>0.65</v>
      </c>
      <c r="U14" s="32">
        <f t="shared" si="7"/>
        <v>0.30499999999999999</v>
      </c>
      <c r="V14" s="32">
        <f t="shared" si="8"/>
        <v>0.34</v>
      </c>
      <c r="W14" s="32">
        <f t="shared" si="9"/>
        <v>0.61</v>
      </c>
      <c r="X14" s="13">
        <v>-0.86</v>
      </c>
      <c r="Y14" s="13">
        <v>0.6</v>
      </c>
      <c r="Z14" s="13">
        <v>1.95</v>
      </c>
      <c r="AA14" s="13">
        <v>1.95</v>
      </c>
      <c r="AB14" s="32">
        <f t="shared" si="13"/>
        <v>1.405</v>
      </c>
      <c r="AC14" s="32">
        <f t="shared" si="14"/>
        <v>1.46</v>
      </c>
      <c r="AD14" s="32">
        <f t="shared" si="15"/>
        <v>2.81</v>
      </c>
      <c r="AE14" s="13">
        <v>-0.59</v>
      </c>
      <c r="AF14" s="13">
        <v>-0.28000000000000003</v>
      </c>
      <c r="AG14" s="13">
        <v>0.03</v>
      </c>
      <c r="AH14" s="13">
        <v>0.59</v>
      </c>
      <c r="AI14" s="32">
        <f t="shared" si="10"/>
        <v>0.31</v>
      </c>
      <c r="AJ14" s="32">
        <f t="shared" si="11"/>
        <v>0.31000000000000005</v>
      </c>
      <c r="AK14" s="32">
        <f t="shared" si="12"/>
        <v>0.62</v>
      </c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9">
        <f t="shared" si="0"/>
        <v>0.84927999999999992</v>
      </c>
      <c r="BA14" s="20">
        <f t="shared" si="1"/>
        <v>0.60965999999999998</v>
      </c>
    </row>
    <row r="15" spans="1:53" ht="15.75" thickTop="1" x14ac:dyDescent="0.25"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</row>
    <row r="16" spans="1:53" ht="21" x14ac:dyDescent="0.35">
      <c r="D16" s="35" t="s">
        <v>21</v>
      </c>
    </row>
    <row r="17" spans="4:4" ht="21" x14ac:dyDescent="0.35">
      <c r="D17" s="35" t="s">
        <v>18</v>
      </c>
    </row>
    <row r="18" spans="4:4" ht="21" x14ac:dyDescent="0.35">
      <c r="D18" s="35" t="s">
        <v>19</v>
      </c>
    </row>
  </sheetData>
  <dataConsolidate/>
  <mergeCells count="11">
    <mergeCell ref="AS1:AY1"/>
    <mergeCell ref="AZ1:BA1"/>
    <mergeCell ref="A3:A6"/>
    <mergeCell ref="A7:A10"/>
    <mergeCell ref="A11:A14"/>
    <mergeCell ref="C1:I1"/>
    <mergeCell ref="J1:P1"/>
    <mergeCell ref="Q1:W1"/>
    <mergeCell ref="X1:AD1"/>
    <mergeCell ref="AE1:AK1"/>
    <mergeCell ref="AL1:AR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AWGN</vt:lpstr>
      <vt:lpstr>ETU500</vt:lpstr>
      <vt:lpstr>EVA2700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keywords>CTPClassification=CTP_PUBLIC:VisualMarkings=</cp:keywords>
  <cp:lastModifiedBy>Intel user</cp:lastModifiedBy>
  <dcterms:created xsi:type="dcterms:W3CDTF">2016-11-10T08:51:40Z</dcterms:created>
  <dcterms:modified xsi:type="dcterms:W3CDTF">2016-11-16T19:11:37Z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3c3a73fc-442e-41c8-b416-297daf923b27</vt:lpwstr>
  </property>
  <property fmtid="{D5CDD505-2E9C-101B-9397-08002B2CF9AE}" pid="3" name="CTP_TimeStamp">
    <vt:lpwstr>2016-11-16 19:11:36Z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